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CARD ANDREEA\lucrari\30.GAZE MITRENI_CL\"/>
    </mc:Choice>
  </mc:AlternateContent>
  <xr:revisionPtr revIDLastSave="0" documentId="13_ncr:1_{EF96F199-52BD-4BEC-B4F4-4EF4B2EB19CA}" xr6:coauthVersionLast="47" xr6:coauthVersionMax="47" xr10:uidLastSave="{00000000-0000-0000-0000-000000000000}"/>
  <bookViews>
    <workbookView xWindow="-108" yWindow="-108" windowWidth="23256" windowHeight="12456" xr2:uid="{6E78AB7C-C553-49D1-B7F3-6AC92CAC9FB5}"/>
  </bookViews>
  <sheets>
    <sheet name="MITRENI" sheetId="2" r:id="rId1"/>
  </sheets>
  <definedNames>
    <definedName name="_xlnm._FilterDatabase" localSheetId="0" hidden="1">MITRENI!$A$4:$II$108</definedName>
    <definedName name="_xlnm.Print_Area" localSheetId="0">MITRENI!$A$1:$CP$115</definedName>
    <definedName name="_xlnm.Print_Titles" localSheetId="0">MITRENI!$1:$4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K51" i="2" l="1"/>
  <c r="V51" i="2"/>
  <c r="CL4" i="2"/>
  <c r="CG4" i="2"/>
  <c r="CF4" i="2"/>
  <c r="F108" i="2"/>
  <c r="G108" i="2"/>
  <c r="H108" i="2"/>
  <c r="I108" i="2"/>
  <c r="J108" i="2"/>
  <c r="K108" i="2"/>
  <c r="L108" i="2"/>
  <c r="M108" i="2"/>
  <c r="N108" i="2"/>
  <c r="O108" i="2"/>
  <c r="P108" i="2"/>
  <c r="Q108" i="2"/>
  <c r="R108" i="2"/>
  <c r="S108" i="2"/>
  <c r="T108" i="2"/>
  <c r="U108" i="2"/>
  <c r="W108" i="2"/>
  <c r="X108" i="2"/>
  <c r="Y108" i="2"/>
  <c r="Z108" i="2"/>
  <c r="AA108" i="2"/>
  <c r="AB108" i="2"/>
  <c r="AC108" i="2"/>
  <c r="AD108" i="2"/>
  <c r="AE108" i="2"/>
  <c r="AF108" i="2"/>
  <c r="AG108" i="2"/>
  <c r="AH108" i="2"/>
  <c r="AI108" i="2"/>
  <c r="AJ108" i="2"/>
  <c r="AK108" i="2"/>
  <c r="AL108" i="2"/>
  <c r="AM108" i="2"/>
  <c r="AN108" i="2"/>
  <c r="AO108" i="2"/>
  <c r="AP108" i="2"/>
  <c r="AQ108" i="2"/>
  <c r="AR108" i="2"/>
  <c r="AS108" i="2"/>
  <c r="AT108" i="2"/>
  <c r="AU108" i="2"/>
  <c r="AV108" i="2"/>
  <c r="AW108" i="2"/>
  <c r="AX108" i="2"/>
  <c r="AY108" i="2"/>
  <c r="AZ108" i="2"/>
  <c r="BA108" i="2"/>
  <c r="BB108" i="2"/>
  <c r="BC108" i="2"/>
  <c r="BD108" i="2"/>
  <c r="BE108" i="2"/>
  <c r="BF108" i="2"/>
  <c r="BG108" i="2"/>
  <c r="BH108" i="2"/>
  <c r="BI108" i="2"/>
  <c r="BJ108" i="2"/>
  <c r="BK108" i="2"/>
  <c r="BL108" i="2"/>
  <c r="BM108" i="2"/>
  <c r="BN108" i="2"/>
  <c r="BO108" i="2"/>
  <c r="BP108" i="2"/>
  <c r="BQ108" i="2"/>
  <c r="BR108" i="2"/>
  <c r="BS108" i="2"/>
  <c r="BT108" i="2"/>
  <c r="BU108" i="2"/>
  <c r="BV108" i="2"/>
  <c r="BW108" i="2"/>
  <c r="BX108" i="2"/>
  <c r="BY108" i="2"/>
  <c r="CB108" i="2"/>
  <c r="CC108" i="2"/>
  <c r="CD108" i="2"/>
  <c r="CE108" i="2"/>
  <c r="CF108" i="2"/>
  <c r="CG108" i="2"/>
  <c r="CH108" i="2"/>
  <c r="CI108" i="2"/>
  <c r="CJ108" i="2"/>
  <c r="CL108" i="2"/>
  <c r="CM108" i="2"/>
  <c r="CN108" i="2"/>
  <c r="CO108" i="2"/>
  <c r="CP108" i="2"/>
  <c r="E108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U107" i="2"/>
  <c r="V107" i="2"/>
  <c r="W107" i="2"/>
  <c r="X107" i="2"/>
  <c r="Y107" i="2"/>
  <c r="Z107" i="2"/>
  <c r="AA107" i="2"/>
  <c r="AB107" i="2"/>
  <c r="AC107" i="2"/>
  <c r="AD107" i="2"/>
  <c r="AE107" i="2"/>
  <c r="AF107" i="2"/>
  <c r="AG107" i="2"/>
  <c r="AH107" i="2"/>
  <c r="AI107" i="2"/>
  <c r="AJ107" i="2"/>
  <c r="AK107" i="2"/>
  <c r="AL107" i="2"/>
  <c r="AM107" i="2"/>
  <c r="AN107" i="2"/>
  <c r="AO107" i="2"/>
  <c r="AP107" i="2"/>
  <c r="AQ107" i="2"/>
  <c r="AR107" i="2"/>
  <c r="AS107" i="2"/>
  <c r="AT107" i="2"/>
  <c r="AU107" i="2"/>
  <c r="AV107" i="2"/>
  <c r="AW107" i="2"/>
  <c r="AX107" i="2"/>
  <c r="AY107" i="2"/>
  <c r="AZ107" i="2"/>
  <c r="BA107" i="2"/>
  <c r="BB107" i="2"/>
  <c r="BC107" i="2"/>
  <c r="BD107" i="2"/>
  <c r="BE107" i="2"/>
  <c r="BF107" i="2"/>
  <c r="BG107" i="2"/>
  <c r="BH107" i="2"/>
  <c r="BI107" i="2"/>
  <c r="BJ107" i="2"/>
  <c r="BK107" i="2"/>
  <c r="BL107" i="2"/>
  <c r="BM107" i="2"/>
  <c r="BN107" i="2"/>
  <c r="BO107" i="2"/>
  <c r="BP107" i="2"/>
  <c r="BQ107" i="2"/>
  <c r="BR107" i="2"/>
  <c r="BS107" i="2"/>
  <c r="BT107" i="2"/>
  <c r="BU107" i="2"/>
  <c r="BV107" i="2"/>
  <c r="BW107" i="2"/>
  <c r="BX107" i="2"/>
  <c r="BY107" i="2"/>
  <c r="BZ107" i="2"/>
  <c r="CA107" i="2"/>
  <c r="CB107" i="2"/>
  <c r="CC107" i="2"/>
  <c r="CD107" i="2"/>
  <c r="CE107" i="2"/>
  <c r="CF107" i="2"/>
  <c r="CG107" i="2"/>
  <c r="CH107" i="2"/>
  <c r="CI107" i="2"/>
  <c r="CJ107" i="2"/>
  <c r="CK107" i="2"/>
  <c r="CL107" i="2"/>
  <c r="CM107" i="2"/>
  <c r="CN107" i="2"/>
  <c r="CO107" i="2"/>
  <c r="CP107" i="2"/>
  <c r="E107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CB61" i="2"/>
  <c r="CC61" i="2"/>
  <c r="CE61" i="2"/>
  <c r="CF61" i="2"/>
  <c r="CG61" i="2"/>
  <c r="CH61" i="2"/>
  <c r="CI61" i="2"/>
  <c r="CJ61" i="2"/>
  <c r="CM61" i="2"/>
  <c r="CN61" i="2"/>
  <c r="E6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CB11" i="2"/>
  <c r="CC11" i="2"/>
  <c r="CD11" i="2"/>
  <c r="CE11" i="2"/>
  <c r="CF11" i="2"/>
  <c r="CG11" i="2"/>
  <c r="CH11" i="2"/>
  <c r="CI11" i="2"/>
  <c r="CJ11" i="2"/>
  <c r="CM11" i="2"/>
  <c r="CN11" i="2"/>
  <c r="E11" i="2"/>
  <c r="W84" i="2"/>
  <c r="T117" i="2"/>
  <c r="W86" i="2"/>
  <c r="V72" i="2"/>
  <c r="W71" i="2"/>
  <c r="V70" i="2"/>
  <c r="CD98" i="2"/>
  <c r="CK98" i="2"/>
  <c r="V98" i="2" s="1"/>
  <c r="CD97" i="2"/>
  <c r="BZ97" i="2"/>
  <c r="CE95" i="2"/>
  <c r="CE91" i="2"/>
  <c r="CA91" i="2"/>
  <c r="CE89" i="2"/>
  <c r="CA10" i="2"/>
  <c r="CA83" i="2"/>
  <c r="CE79" i="2"/>
  <c r="CE76" i="2"/>
  <c r="BZ75" i="2"/>
  <c r="CE72" i="2"/>
  <c r="BZ68" i="2"/>
  <c r="CE67" i="2"/>
  <c r="CE64" i="2"/>
  <c r="CE59" i="2"/>
  <c r="CL56" i="2"/>
  <c r="CD51" i="2"/>
  <c r="CA50" i="2"/>
  <c r="CL50" i="2"/>
  <c r="CD47" i="2"/>
  <c r="CD46" i="2"/>
  <c r="CA45" i="2"/>
  <c r="CE41" i="2"/>
  <c r="CA40" i="2"/>
  <c r="CA34" i="2"/>
  <c r="CL34" i="2" s="1"/>
  <c r="CL33" i="2"/>
  <c r="CA30" i="2"/>
  <c r="CL30" i="2" s="1"/>
  <c r="CK29" i="2"/>
  <c r="CL28" i="2"/>
  <c r="CK13" i="2"/>
  <c r="CK9" i="2"/>
  <c r="BZ9" i="2"/>
  <c r="BZ7" i="2"/>
  <c r="W106" i="2"/>
  <c r="W105" i="2"/>
  <c r="W104" i="2"/>
  <c r="W103" i="2"/>
  <c r="V102" i="2"/>
  <c r="W101" i="2"/>
  <c r="W100" i="2"/>
  <c r="V99" i="2"/>
  <c r="CK97" i="2"/>
  <c r="V97" i="2" s="1"/>
  <c r="V96" i="2"/>
  <c r="V95" i="2"/>
  <c r="W94" i="2"/>
  <c r="W93" i="2"/>
  <c r="W92" i="2"/>
  <c r="W91" i="2"/>
  <c r="W90" i="2"/>
  <c r="W89" i="2"/>
  <c r="W88" i="2"/>
  <c r="V87" i="2"/>
  <c r="CL10" i="2"/>
  <c r="V10" i="2" s="1"/>
  <c r="V85" i="2"/>
  <c r="CE83" i="2"/>
  <c r="CL83" i="2"/>
  <c r="W82" i="2"/>
  <c r="V81" i="2"/>
  <c r="W80" i="2"/>
  <c r="V79" i="2"/>
  <c r="W78" i="2"/>
  <c r="W77" i="2"/>
  <c r="V76" i="2"/>
  <c r="CK75" i="2"/>
  <c r="V74" i="2"/>
  <c r="W73" i="2"/>
  <c r="V69" i="2"/>
  <c r="V67" i="2"/>
  <c r="W66" i="2"/>
  <c r="W65" i="2"/>
  <c r="V64" i="2"/>
  <c r="W63" i="2"/>
  <c r="CH4" i="2" l="1"/>
  <c r="CI4" i="2" s="1"/>
  <c r="CJ4" i="2" s="1"/>
  <c r="CK4" i="2" s="1"/>
  <c r="V11" i="2"/>
  <c r="CK11" i="2"/>
  <c r="CL11" i="2"/>
  <c r="BZ11" i="2"/>
  <c r="CA11" i="2"/>
  <c r="V34" i="2"/>
  <c r="V33" i="2"/>
  <c r="CK61" i="2"/>
  <c r="CK108" i="2" s="1"/>
  <c r="CK68" i="2"/>
  <c r="W68" i="2" s="1"/>
  <c r="CA56" i="2"/>
  <c r="V83" i="2"/>
  <c r="W75" i="2"/>
  <c r="W60" i="2"/>
  <c r="W59" i="2"/>
  <c r="W58" i="2"/>
  <c r="W57" i="2"/>
  <c r="W56" i="2"/>
  <c r="V55" i="2"/>
  <c r="V54" i="2"/>
  <c r="V53" i="2"/>
  <c r="V52" i="2"/>
  <c r="V50" i="2"/>
  <c r="V49" i="2"/>
  <c r="V48" i="2"/>
  <c r="V47" i="2"/>
  <c r="V46" i="2"/>
  <c r="V45" i="2"/>
  <c r="V44" i="2"/>
  <c r="V28" i="2"/>
  <c r="CK112" i="2" l="1"/>
  <c r="V43" i="2"/>
  <c r="V42" i="2"/>
  <c r="V41" i="2"/>
  <c r="V40" i="2"/>
  <c r="V38" i="2"/>
  <c r="V36" i="2"/>
  <c r="W35" i="2"/>
  <c r="U30" i="2"/>
  <c r="U61" i="2" s="1"/>
  <c r="U32" i="2"/>
  <c r="W27" i="2"/>
  <c r="W26" i="2"/>
  <c r="V25" i="2"/>
  <c r="V24" i="2"/>
  <c r="V23" i="2"/>
  <c r="V22" i="2"/>
  <c r="V21" i="2"/>
  <c r="V20" i="2"/>
  <c r="V19" i="2"/>
  <c r="V18" i="2"/>
  <c r="V17" i="2"/>
  <c r="V16" i="2"/>
  <c r="V15" i="2"/>
  <c r="V14" i="2"/>
  <c r="W13" i="2"/>
  <c r="CL39" i="2"/>
  <c r="CA39" i="2" s="1"/>
  <c r="CL37" i="2"/>
  <c r="CA37" i="2" s="1"/>
  <c r="CA31" i="2"/>
  <c r="BZ27" i="2"/>
  <c r="BZ26" i="2"/>
  <c r="BZ25" i="2"/>
  <c r="BZ23" i="2"/>
  <c r="BZ22" i="2"/>
  <c r="BZ19" i="2"/>
  <c r="BZ18" i="2"/>
  <c r="BZ16" i="2"/>
  <c r="BZ15" i="2"/>
  <c r="CD25" i="2"/>
  <c r="CD61" i="2" s="1"/>
  <c r="CL31" i="2" l="1"/>
  <c r="CL61" i="2" s="1"/>
  <c r="CA61" i="2"/>
  <c r="CA108" i="2" s="1"/>
  <c r="W30" i="2"/>
  <c r="U117" i="2"/>
  <c r="V31" i="2"/>
  <c r="V61" i="2" s="1"/>
  <c r="V108" i="2" s="1"/>
  <c r="CL112" i="2"/>
  <c r="BZ29" i="2"/>
  <c r="BZ61" i="2" s="1"/>
  <c r="BZ108" i="2" s="1"/>
  <c r="W29" i="2"/>
  <c r="W61" i="2" s="1"/>
  <c r="W9" i="2"/>
  <c r="V37" i="2"/>
  <c r="V39" i="2"/>
  <c r="CP105" i="2"/>
  <c r="CO105" i="2"/>
  <c r="CP102" i="2"/>
  <c r="CO102" i="2"/>
  <c r="CP99" i="2"/>
  <c r="CO99" i="2"/>
  <c r="CP95" i="2"/>
  <c r="CO95" i="2"/>
  <c r="CP91" i="2"/>
  <c r="CO91" i="2"/>
  <c r="CP89" i="2"/>
  <c r="CO89" i="2"/>
  <c r="CP87" i="2"/>
  <c r="CO87" i="2"/>
  <c r="CP10" i="2"/>
  <c r="CO10" i="2"/>
  <c r="CP85" i="2"/>
  <c r="CO85" i="2"/>
  <c r="CP83" i="2"/>
  <c r="CO83" i="2"/>
  <c r="CP81" i="2"/>
  <c r="CO81" i="2"/>
  <c r="CO80" i="2"/>
  <c r="CP79" i="2"/>
  <c r="CO79" i="2"/>
  <c r="CP76" i="2"/>
  <c r="CO76" i="2"/>
  <c r="CP74" i="2"/>
  <c r="CO74" i="2"/>
  <c r="CP72" i="2"/>
  <c r="CO72" i="2"/>
  <c r="CP70" i="2"/>
  <c r="CO70" i="2"/>
  <c r="CP69" i="2"/>
  <c r="CO69" i="2"/>
  <c r="CP67" i="2"/>
  <c r="CO67" i="2"/>
  <c r="CP64" i="2"/>
  <c r="CO64" i="2"/>
  <c r="CO65" i="2"/>
  <c r="CP65" i="2"/>
  <c r="CO66" i="2"/>
  <c r="CP66" i="2"/>
  <c r="CO68" i="2"/>
  <c r="CP68" i="2"/>
  <c r="CO71" i="2"/>
  <c r="CP71" i="2"/>
  <c r="CO73" i="2"/>
  <c r="CP73" i="2"/>
  <c r="CO75" i="2"/>
  <c r="CP75" i="2"/>
  <c r="CO77" i="2"/>
  <c r="CP77" i="2"/>
  <c r="CO78" i="2"/>
  <c r="CP78" i="2"/>
  <c r="CP80" i="2"/>
  <c r="CO82" i="2"/>
  <c r="CP82" i="2"/>
  <c r="CO84" i="2"/>
  <c r="CP84" i="2"/>
  <c r="CO86" i="2"/>
  <c r="CP86" i="2"/>
  <c r="CO88" i="2"/>
  <c r="CP88" i="2"/>
  <c r="CO90" i="2"/>
  <c r="CP90" i="2"/>
  <c r="CO92" i="2"/>
  <c r="CP92" i="2"/>
  <c r="CO93" i="2"/>
  <c r="CP93" i="2"/>
  <c r="CO94" i="2"/>
  <c r="CP94" i="2"/>
  <c r="CO96" i="2"/>
  <c r="CP96" i="2"/>
  <c r="CO97" i="2"/>
  <c r="CP97" i="2"/>
  <c r="CO98" i="2"/>
  <c r="CP98" i="2"/>
  <c r="CO100" i="2"/>
  <c r="CP100" i="2"/>
  <c r="CO101" i="2"/>
  <c r="CP101" i="2"/>
  <c r="CO103" i="2"/>
  <c r="CP103" i="2"/>
  <c r="CO104" i="2"/>
  <c r="CP104" i="2"/>
  <c r="CO106" i="2"/>
  <c r="CP106" i="2"/>
  <c r="CP63" i="2"/>
  <c r="CO63" i="2"/>
  <c r="CP57" i="2"/>
  <c r="CP58" i="2"/>
  <c r="CP59" i="2"/>
  <c r="CP60" i="2"/>
  <c r="CP56" i="2"/>
  <c r="CP53" i="2"/>
  <c r="CP50" i="2"/>
  <c r="CP48" i="2"/>
  <c r="CP45" i="2"/>
  <c r="CP34" i="2"/>
  <c r="CP35" i="2"/>
  <c r="CP36" i="2"/>
  <c r="CP37" i="2"/>
  <c r="CP38" i="2"/>
  <c r="CP39" i="2"/>
  <c r="CP40" i="2"/>
  <c r="CP41" i="2"/>
  <c r="CP42" i="2"/>
  <c r="CP43" i="2"/>
  <c r="CP33" i="2"/>
  <c r="CP31" i="2"/>
  <c r="CP30" i="2"/>
  <c r="CP28" i="2"/>
  <c r="CP17" i="2"/>
  <c r="CP15" i="2"/>
  <c r="CP16" i="2"/>
  <c r="CP18" i="2"/>
  <c r="CP19" i="2"/>
  <c r="CP20" i="2"/>
  <c r="CP21" i="2"/>
  <c r="CP22" i="2"/>
  <c r="CP23" i="2"/>
  <c r="CP24" i="2"/>
  <c r="CP25" i="2"/>
  <c r="CP26" i="2"/>
  <c r="CP27" i="2"/>
  <c r="CP29" i="2"/>
  <c r="CP32" i="2"/>
  <c r="CP44" i="2"/>
  <c r="CP46" i="2"/>
  <c r="CP47" i="2"/>
  <c r="CP49" i="2"/>
  <c r="CP51" i="2"/>
  <c r="CP52" i="2"/>
  <c r="CP54" i="2"/>
  <c r="CP55" i="2"/>
  <c r="CP14" i="2"/>
  <c r="CP13" i="2"/>
  <c r="CP61" i="2" s="1"/>
  <c r="CO57" i="2"/>
  <c r="CO58" i="2"/>
  <c r="CO59" i="2"/>
  <c r="CO60" i="2"/>
  <c r="CO56" i="2"/>
  <c r="CO55" i="2"/>
  <c r="CO54" i="2"/>
  <c r="CO53" i="2"/>
  <c r="CO52" i="2"/>
  <c r="CO51" i="2"/>
  <c r="CO50" i="2"/>
  <c r="CO49" i="2"/>
  <c r="CO48" i="2"/>
  <c r="CO47" i="2"/>
  <c r="CO46" i="2"/>
  <c r="CO45" i="2"/>
  <c r="CO44" i="2"/>
  <c r="CO34" i="2"/>
  <c r="CO35" i="2"/>
  <c r="CO36" i="2"/>
  <c r="CO37" i="2"/>
  <c r="CO38" i="2"/>
  <c r="CO39" i="2"/>
  <c r="CO40" i="2"/>
  <c r="CO41" i="2"/>
  <c r="CO42" i="2"/>
  <c r="CO43" i="2"/>
  <c r="CO33" i="2"/>
  <c r="CO32" i="2"/>
  <c r="CO31" i="2"/>
  <c r="CO30" i="2"/>
  <c r="CO29" i="2"/>
  <c r="CO28" i="2"/>
  <c r="CO27" i="2"/>
  <c r="CO26" i="2"/>
  <c r="CO25" i="2"/>
  <c r="CO24" i="2"/>
  <c r="CO23" i="2"/>
  <c r="CO22" i="2"/>
  <c r="CO21" i="2"/>
  <c r="CO20" i="2"/>
  <c r="CO19" i="2"/>
  <c r="CO18" i="2"/>
  <c r="CO17" i="2"/>
  <c r="CO16" i="2"/>
  <c r="CO15" i="2"/>
  <c r="CO14" i="2"/>
  <c r="CO13" i="2"/>
  <c r="CO61" i="2" s="1"/>
  <c r="CP6" i="2"/>
  <c r="CP8" i="2"/>
  <c r="CP9" i="2"/>
  <c r="CO6" i="2"/>
  <c r="CO8" i="2"/>
  <c r="CO9" i="2"/>
  <c r="E114" i="2"/>
  <c r="E112" i="2"/>
  <c r="E111" i="2"/>
  <c r="CO7" i="2"/>
  <c r="B4" i="2"/>
  <c r="C4" i="2" s="1"/>
  <c r="D4" i="2" s="1"/>
  <c r="E4" i="2" s="1"/>
  <c r="F4" i="2" s="1"/>
  <c r="G4" i="2" s="1"/>
  <c r="H4" i="2" s="1"/>
  <c r="I4" i="2" s="1"/>
  <c r="J4" i="2" s="1"/>
  <c r="K4" i="2" s="1"/>
  <c r="L4" i="2" s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CO11" i="2" l="1"/>
  <c r="W117" i="2"/>
  <c r="W11" i="2"/>
  <c r="V117" i="2"/>
  <c r="AC4" i="2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BM4" i="2" s="1"/>
  <c r="BN4" i="2" s="1"/>
  <c r="BO4" i="2" s="1"/>
  <c r="BP4" i="2" s="1"/>
  <c r="BQ4" i="2" s="1"/>
  <c r="BR4" i="2" s="1"/>
  <c r="BS4" i="2" s="1"/>
  <c r="BT4" i="2" s="1"/>
  <c r="BU4" i="2" s="1"/>
  <c r="BV4" i="2" s="1"/>
  <c r="BW4" i="2" s="1"/>
  <c r="BX4" i="2" s="1"/>
  <c r="BY4" i="2" s="1"/>
  <c r="BZ4" i="2" s="1"/>
  <c r="CA4" i="2" s="1"/>
  <c r="CB4" i="2" s="1"/>
  <c r="CC4" i="2" s="1"/>
  <c r="CD4" i="2" s="1"/>
  <c r="CE4" i="2" s="1"/>
  <c r="CM4" i="2" s="1"/>
  <c r="CN4" i="2" s="1"/>
  <c r="CO4" i="2" s="1"/>
  <c r="CP4" i="2" s="1"/>
  <c r="E113" i="2"/>
  <c r="CP7" i="2"/>
  <c r="CP11" i="2" s="1"/>
  <c r="E115" i="2" l="1"/>
</calcChain>
</file>

<file path=xl/sharedStrings.xml><?xml version="1.0" encoding="utf-8"?>
<sst xmlns="http://schemas.openxmlformats.org/spreadsheetml/2006/main" count="397" uniqueCount="291">
  <si>
    <t>CONDUCTA  POLIETILENA PE DIAMETRE</t>
  </si>
  <si>
    <t>90mm</t>
  </si>
  <si>
    <t>63mm</t>
  </si>
  <si>
    <t>Conducta PE</t>
  </si>
  <si>
    <t>asfalt</t>
  </si>
  <si>
    <t>beton</t>
  </si>
  <si>
    <t>TRONSON</t>
  </si>
  <si>
    <t>m</t>
  </si>
  <si>
    <t>Total cond.</t>
  </si>
  <si>
    <t>90/63</t>
  </si>
  <si>
    <t>Rasuflatori</t>
  </si>
  <si>
    <t>caros</t>
  </si>
  <si>
    <t>sp.v.</t>
  </si>
  <si>
    <t>balast</t>
  </si>
  <si>
    <t>Nr. crt.</t>
  </si>
  <si>
    <t>DN 63</t>
  </si>
  <si>
    <t>DN 90</t>
  </si>
  <si>
    <t>zona verde</t>
  </si>
  <si>
    <t>90/90</t>
  </si>
  <si>
    <t xml:space="preserve">VANA </t>
  </si>
  <si>
    <t>STRADA</t>
  </si>
  <si>
    <t>8"</t>
  </si>
  <si>
    <t>FORAJ</t>
  </si>
  <si>
    <t>10"</t>
  </si>
  <si>
    <t>Conducta OL</t>
  </si>
  <si>
    <t>FITINGURI SI VANE RETEA</t>
  </si>
  <si>
    <t>MUFA EF SDR11</t>
  </si>
  <si>
    <t>TEU EGAL CAP-CAP SDR11</t>
  </si>
  <si>
    <t>TEU REDUS CAP-CAP SDR11</t>
  </si>
  <si>
    <t>REDUCTIE EF SDR11</t>
  </si>
  <si>
    <t>COT 90gr EF SDR11</t>
  </si>
  <si>
    <t>Cap cond. EF SDR11</t>
  </si>
  <si>
    <t>Lungime/Supraf.teren afectata</t>
  </si>
  <si>
    <t>Tub protectie Otel</t>
  </si>
  <si>
    <t>Tub protectie PE 100 SDR17 APA</t>
  </si>
  <si>
    <t>125mm</t>
  </si>
  <si>
    <t>180mm</t>
  </si>
  <si>
    <t>180/180</t>
  </si>
  <si>
    <t>125/125</t>
  </si>
  <si>
    <t>63/63</t>
  </si>
  <si>
    <t>200/180</t>
  </si>
  <si>
    <t>180/125</t>
  </si>
  <si>
    <t>125/63</t>
  </si>
  <si>
    <t>125/90</t>
  </si>
  <si>
    <t>COT 90gr OL</t>
  </si>
  <si>
    <t>6"</t>
  </si>
  <si>
    <t>4"</t>
  </si>
  <si>
    <t>3"</t>
  </si>
  <si>
    <t>2"</t>
  </si>
  <si>
    <t>12"</t>
  </si>
  <si>
    <t>200/8"</t>
  </si>
  <si>
    <t>180/6"</t>
  </si>
  <si>
    <t>125/4"</t>
  </si>
  <si>
    <t>63/2"</t>
  </si>
  <si>
    <t>90/3"</t>
  </si>
  <si>
    <t>13-13'</t>
  </si>
  <si>
    <t>2-3</t>
  </si>
  <si>
    <t>23-23'</t>
  </si>
  <si>
    <t>24-24'</t>
  </si>
  <si>
    <t>25-26</t>
  </si>
  <si>
    <t>DN 125</t>
  </si>
  <si>
    <t xml:space="preserve">PIESE DE TRANZITIE, OL/PE </t>
  </si>
  <si>
    <t>4”</t>
  </si>
  <si>
    <t>PE</t>
  </si>
  <si>
    <t>OL</t>
  </si>
  <si>
    <t>Banda de avertizare</t>
  </si>
  <si>
    <t>Fir trasor</t>
  </si>
  <si>
    <t>180-125</t>
  </si>
  <si>
    <t>160-125</t>
  </si>
  <si>
    <t>COT 90gr CAP-CAP</t>
  </si>
  <si>
    <t>ROZELOR</t>
  </si>
  <si>
    <t>DE LA NOD LA NOD</t>
  </si>
  <si>
    <t>1-2</t>
  </si>
  <si>
    <t xml:space="preserve">DRUM ACCES SRMP </t>
  </si>
  <si>
    <t>3-3a</t>
  </si>
  <si>
    <t>DRUM EXPLOATARE 25368</t>
  </si>
  <si>
    <t>COMUNA MITRENI-INTRAVILAN SAT MITRENI</t>
  </si>
  <si>
    <t>TR 2-3</t>
  </si>
  <si>
    <t>TR 3-3a</t>
  </si>
  <si>
    <t>TR 3a-4</t>
  </si>
  <si>
    <t>TR 4-4R1</t>
  </si>
  <si>
    <t>TR 4R1-4R2</t>
  </si>
  <si>
    <t>TR 4R2-5</t>
  </si>
  <si>
    <t>TR 5-5'</t>
  </si>
  <si>
    <t>TR 5-5R1</t>
  </si>
  <si>
    <t>TR 5R1-5R2</t>
  </si>
  <si>
    <t>TR 5R2-6</t>
  </si>
  <si>
    <t>TR 6-6'</t>
  </si>
  <si>
    <t>TR 6-6R1</t>
  </si>
  <si>
    <t>TR 6R1-6R2</t>
  </si>
  <si>
    <t>6R2-6R3</t>
  </si>
  <si>
    <t>6R3-6R4</t>
  </si>
  <si>
    <t>6R4-6R5</t>
  </si>
  <si>
    <t>TR 6R5-7</t>
  </si>
  <si>
    <t>TR 7-7'</t>
  </si>
  <si>
    <t>TR 7-8</t>
  </si>
  <si>
    <t>TR 8-8R1</t>
  </si>
  <si>
    <t>TR 8R1-8'</t>
  </si>
  <si>
    <t>TR 8-9</t>
  </si>
  <si>
    <t>TR 9-9R1</t>
  </si>
  <si>
    <t>TR 9R1-9'</t>
  </si>
  <si>
    <t>TR 9-9R2</t>
  </si>
  <si>
    <t>TR 9R2-9R3</t>
  </si>
  <si>
    <t>TR 9R3-9R4</t>
  </si>
  <si>
    <t>TR 9R4-10</t>
  </si>
  <si>
    <t>TR 10-10'</t>
  </si>
  <si>
    <t>TR 10-11</t>
  </si>
  <si>
    <t>TR 11-11'</t>
  </si>
  <si>
    <t>TR 11-11R1</t>
  </si>
  <si>
    <t>TR 11R1-12</t>
  </si>
  <si>
    <t>TR 4-13</t>
  </si>
  <si>
    <t>TR 13-13'</t>
  </si>
  <si>
    <t>TR 13-13R1</t>
  </si>
  <si>
    <t>TR 13R1-14</t>
  </si>
  <si>
    <t>TR 14-14'</t>
  </si>
  <si>
    <t>TR 14-15</t>
  </si>
  <si>
    <t>TR 15-15'</t>
  </si>
  <si>
    <t>TR 15-15R1</t>
  </si>
  <si>
    <t>TR 15R1-16</t>
  </si>
  <si>
    <t>TR 16-16'</t>
  </si>
  <si>
    <t>TR 16-16R1</t>
  </si>
  <si>
    <t>TR 16R1-17</t>
  </si>
  <si>
    <t>TR 17-17'</t>
  </si>
  <si>
    <t>TR 17-17R1</t>
  </si>
  <si>
    <t>TR 17R1-17R2</t>
  </si>
  <si>
    <t>TR 17R2-17R3</t>
  </si>
  <si>
    <t>TR17R3-18</t>
  </si>
  <si>
    <t>3a-4</t>
  </si>
  <si>
    <t>4-4R1</t>
  </si>
  <si>
    <t xml:space="preserve"> 4R1-4R2</t>
  </si>
  <si>
    <t xml:space="preserve"> 4R2-5</t>
  </si>
  <si>
    <t xml:space="preserve"> 5-5'</t>
  </si>
  <si>
    <t>5-5R1</t>
  </si>
  <si>
    <t xml:space="preserve"> 5R1-5R2</t>
  </si>
  <si>
    <t xml:space="preserve"> 5R2-6</t>
  </si>
  <si>
    <t xml:space="preserve"> 6-6'</t>
  </si>
  <si>
    <t xml:space="preserve"> 6-6R1</t>
  </si>
  <si>
    <t>6R1-6R2</t>
  </si>
  <si>
    <t xml:space="preserve"> 6R5-7</t>
  </si>
  <si>
    <t>TR 6R2-6R3</t>
  </si>
  <si>
    <t xml:space="preserve"> TR 6R3-6R4</t>
  </si>
  <si>
    <t>TR 6R4-6R5</t>
  </si>
  <si>
    <t>7-7'</t>
  </si>
  <si>
    <t xml:space="preserve"> 7-8</t>
  </si>
  <si>
    <t>8-8R1</t>
  </si>
  <si>
    <t xml:space="preserve"> 8R1-8'</t>
  </si>
  <si>
    <t xml:space="preserve"> 8-9</t>
  </si>
  <si>
    <t>9-9R1</t>
  </si>
  <si>
    <t>9R1-9'</t>
  </si>
  <si>
    <t xml:space="preserve"> 9-9R2</t>
  </si>
  <si>
    <t>9R2-9R3</t>
  </si>
  <si>
    <t xml:space="preserve"> 9R3-9R4</t>
  </si>
  <si>
    <t xml:space="preserve"> 9R4-10</t>
  </si>
  <si>
    <t xml:space="preserve"> 10-10'</t>
  </si>
  <si>
    <t xml:space="preserve"> 11-11'</t>
  </si>
  <si>
    <t xml:space="preserve"> 11-11R1</t>
  </si>
  <si>
    <t xml:space="preserve"> 11R1-12</t>
  </si>
  <si>
    <t xml:space="preserve"> 4-13</t>
  </si>
  <si>
    <t xml:space="preserve"> 13-13R1</t>
  </si>
  <si>
    <t xml:space="preserve"> 13R1-14</t>
  </si>
  <si>
    <t xml:space="preserve"> 14-14'</t>
  </si>
  <si>
    <t xml:space="preserve"> 14-15</t>
  </si>
  <si>
    <t xml:space="preserve"> 15-15'</t>
  </si>
  <si>
    <t>15-15R1</t>
  </si>
  <si>
    <t xml:space="preserve"> 15R1-16</t>
  </si>
  <si>
    <t xml:space="preserve"> 16-16'</t>
  </si>
  <si>
    <t xml:space="preserve"> 16-16R1</t>
  </si>
  <si>
    <t xml:space="preserve"> 16R1-17</t>
  </si>
  <si>
    <t xml:space="preserve"> 17-17'</t>
  </si>
  <si>
    <t xml:space="preserve"> 17-17R1</t>
  </si>
  <si>
    <t xml:space="preserve"> 17R1-17R2</t>
  </si>
  <si>
    <t>LAMAITEI</t>
  </si>
  <si>
    <t>FLOREASCA</t>
  </si>
  <si>
    <t>LALELEI</t>
  </si>
  <si>
    <t>ZAMBILEI</t>
  </si>
  <si>
    <t>GRAULUI</t>
  </si>
  <si>
    <t>MUSETELULUI</t>
  </si>
  <si>
    <t>TRANDAFIRULUI</t>
  </si>
  <si>
    <t>MARGARITARULUI</t>
  </si>
  <si>
    <t>PANSELUTEI</t>
  </si>
  <si>
    <t>PAPADIEI</t>
  </si>
  <si>
    <t>TUBEROZEI</t>
  </si>
  <si>
    <t>TR 3-3R1</t>
  </si>
  <si>
    <t>3-3R1</t>
  </si>
  <si>
    <t>FUNDENI</t>
  </si>
  <si>
    <t>FERIGII</t>
  </si>
  <si>
    <t xml:space="preserve">DRUM EXPLOATARE </t>
  </si>
  <si>
    <t>TR 3R1-19</t>
  </si>
  <si>
    <t>TR 19-19'</t>
  </si>
  <si>
    <t>TR 19-19R1</t>
  </si>
  <si>
    <t>TR 19R1-20</t>
  </si>
  <si>
    <t>TR 20-20'</t>
  </si>
  <si>
    <t>TR 20-21</t>
  </si>
  <si>
    <t>TR 21-21R1</t>
  </si>
  <si>
    <t>TR 21R1-21'</t>
  </si>
  <si>
    <t>TR 21-22</t>
  </si>
  <si>
    <t>TR 22-22'</t>
  </si>
  <si>
    <t>TR 22-23</t>
  </si>
  <si>
    <t>TR 23-23'</t>
  </si>
  <si>
    <t>TR 23-24</t>
  </si>
  <si>
    <t>TR 24-24'</t>
  </si>
  <si>
    <t>TR 24-24R1</t>
  </si>
  <si>
    <t>TR 24R1-25</t>
  </si>
  <si>
    <t>TR 25-25'</t>
  </si>
  <si>
    <t>TR 25-26</t>
  </si>
  <si>
    <t>TR 26-26'</t>
  </si>
  <si>
    <t>TR 26-27</t>
  </si>
  <si>
    <t>TR 27-27'</t>
  </si>
  <si>
    <t>TR 27-28</t>
  </si>
  <si>
    <t>TR 28-28'</t>
  </si>
  <si>
    <t>TR 28-29</t>
  </si>
  <si>
    <t>TR 29-29a</t>
  </si>
  <si>
    <t>TR 29a-29'</t>
  </si>
  <si>
    <t>TR 29-30</t>
  </si>
  <si>
    <t>TR 30-30'</t>
  </si>
  <si>
    <t>TR 30-31</t>
  </si>
  <si>
    <t>TR 31-31'</t>
  </si>
  <si>
    <t>TR 31-31R1</t>
  </si>
  <si>
    <t>TR 31R1-31R2</t>
  </si>
  <si>
    <t>TR 31R2-32</t>
  </si>
  <si>
    <t>TR 32-32'</t>
  </si>
  <si>
    <t>TR 32-32R1</t>
  </si>
  <si>
    <t>TR 32R1-32R2</t>
  </si>
  <si>
    <t>TR 32R2-33</t>
  </si>
  <si>
    <t>TR 33-33'</t>
  </si>
  <si>
    <t>TR 33-33R1</t>
  </si>
  <si>
    <t>TR 33R1-34</t>
  </si>
  <si>
    <t>TR 34-34'</t>
  </si>
  <si>
    <t>TR 34-34R1</t>
  </si>
  <si>
    <t>TR 34R1-35</t>
  </si>
  <si>
    <t>TR 35-35'</t>
  </si>
  <si>
    <t>TR 35-36</t>
  </si>
  <si>
    <t>3R1-19</t>
  </si>
  <si>
    <t xml:space="preserve"> 19-19'</t>
  </si>
  <si>
    <t>19-19R1</t>
  </si>
  <si>
    <t>19R1-20</t>
  </si>
  <si>
    <t xml:space="preserve"> 20-20'</t>
  </si>
  <si>
    <t xml:space="preserve"> 20-21</t>
  </si>
  <si>
    <t xml:space="preserve"> 21-21R1</t>
  </si>
  <si>
    <t>21R1-21'</t>
  </si>
  <si>
    <t xml:space="preserve"> 21-22</t>
  </si>
  <si>
    <t xml:space="preserve"> 22-22'</t>
  </si>
  <si>
    <t xml:space="preserve"> 22-23</t>
  </si>
  <si>
    <t xml:space="preserve"> 23-24</t>
  </si>
  <si>
    <t xml:space="preserve"> 24-24R1</t>
  </si>
  <si>
    <t xml:space="preserve"> 24R1-25</t>
  </si>
  <si>
    <t>25-25'</t>
  </si>
  <si>
    <t xml:space="preserve"> 26-26'</t>
  </si>
  <si>
    <t xml:space="preserve"> 26-27</t>
  </si>
  <si>
    <t xml:space="preserve"> 27-27'</t>
  </si>
  <si>
    <t xml:space="preserve"> 27-28</t>
  </si>
  <si>
    <t xml:space="preserve"> 28-28'</t>
  </si>
  <si>
    <t xml:space="preserve"> 28-29</t>
  </si>
  <si>
    <t>29-29a</t>
  </si>
  <si>
    <t xml:space="preserve"> 29a-29'</t>
  </si>
  <si>
    <t xml:space="preserve"> 29-30</t>
  </si>
  <si>
    <t>AGRISULUI</t>
  </si>
  <si>
    <t>ARTARULUI TRONSON NORD</t>
  </si>
  <si>
    <t>BRADULUI TRONSON 1</t>
  </si>
  <si>
    <t>BRADULUI+CASTANULUI</t>
  </si>
  <si>
    <t>CAISULUI TRONSON 1</t>
  </si>
  <si>
    <t>CARPENULUI TRONSON NORD</t>
  </si>
  <si>
    <t>CERULUI TRONSON 2</t>
  </si>
  <si>
    <t>CORNULUI TRONSON 1</t>
  </si>
  <si>
    <t>CORNULUI TRONSON 2</t>
  </si>
  <si>
    <t>DUDULUI TRONSON NORD</t>
  </si>
  <si>
    <t>FAGULUI TRONSON NORD</t>
  </si>
  <si>
    <t>FAGULUI TRONSON SUD</t>
  </si>
  <si>
    <t>FRASINULUI TRONSON 2</t>
  </si>
  <si>
    <t>FRASINULUI TRONSON 1</t>
  </si>
  <si>
    <t>LILIACULUI TRONSON 1</t>
  </si>
  <si>
    <t>MARULUI TRONSON 2</t>
  </si>
  <si>
    <t>MOLIDULUI TRONSON 2</t>
  </si>
  <si>
    <t>PALTINULUI TRONSON 2</t>
  </si>
  <si>
    <t>160mm</t>
  </si>
  <si>
    <t>TR 1-2</t>
  </si>
  <si>
    <t>DN 160</t>
  </si>
  <si>
    <t>10-11</t>
  </si>
  <si>
    <t>160/160</t>
  </si>
  <si>
    <t>160/125</t>
  </si>
  <si>
    <t>REDUCTIE CAP-CAP SDR 11</t>
  </si>
  <si>
    <t>TEU EGAL EF SDR11</t>
  </si>
  <si>
    <t>TEU REDUS EF SDR11</t>
  </si>
  <si>
    <t>COT 45gr EF SDR11</t>
  </si>
  <si>
    <t>Tub protectie beton</t>
  </si>
  <si>
    <t>COMUNA MITRENI-INTRAVILAN SAT VALEA ROSIE</t>
  </si>
  <si>
    <t>TOTAL EXTRAVILAN COM. MITRENI</t>
  </si>
  <si>
    <t>COMUNA MITRENI-EXTRAVILAN</t>
  </si>
  <si>
    <t>TOTAL INTRAVILAN SAT MITRENI</t>
  </si>
  <si>
    <t>TOTAL INTRAVILAN SAT VALEA ROSIE</t>
  </si>
  <si>
    <t>TOTAL COMUNA MITRENI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</si>
</sst>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0.000"/>
    <numFmt numFmtId="166" formatCode="0.0"/>
  </numFmts>
  <fonts count="13" x14ac:knownFonts="1">
    <font>
      <sz val="10"/>
      <name val="Arial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i/>
      <sz val="10"/>
      <name val="Arial Narrow"/>
      <family val="2"/>
    </font>
    <font>
      <i/>
      <sz val="10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medium">
        <color indexed="64"/>
      </top>
      <bottom style="thin">
        <color rgb="FF80808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80808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808080"/>
      </right>
      <top/>
      <bottom style="thin">
        <color rgb="FF808080"/>
      </bottom>
      <diagonal/>
    </border>
  </borders>
  <cellStyleXfs count="1">
    <xf numFmtId="0" fontId="0" fillId="0" borderId="0"/>
  </cellStyleXfs>
  <cellXfs count="27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1" fillId="0" borderId="8" xfId="0" applyNumberFormat="1" applyFont="1" applyBorder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1" fillId="2" borderId="24" xfId="0" applyNumberFormat="1" applyFont="1" applyFill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2" fillId="0" borderId="49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43" xfId="0" applyNumberFormat="1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1" fontId="5" fillId="0" borderId="21" xfId="0" applyNumberFormat="1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6" fontId="1" fillId="2" borderId="24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" fontId="1" fillId="0" borderId="22" xfId="0" applyNumberFormat="1" applyFont="1" applyBorder="1" applyAlignment="1">
      <alignment horizontal="left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64" fontId="2" fillId="0" borderId="39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66" fontId="2" fillId="0" borderId="22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164" fontId="2" fillId="0" borderId="47" xfId="0" applyNumberFormat="1" applyFont="1" applyBorder="1" applyAlignment="1">
      <alignment horizontal="center" vertical="center"/>
    </xf>
    <xf numFmtId="166" fontId="5" fillId="0" borderId="22" xfId="0" applyNumberFormat="1" applyFont="1" applyBorder="1" applyAlignment="1">
      <alignment horizontal="center" vertical="center"/>
    </xf>
    <xf numFmtId="166" fontId="2" fillId="0" borderId="29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left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/>
    </xf>
    <xf numFmtId="1" fontId="7" fillId="0" borderId="33" xfId="0" applyNumberFormat="1" applyFont="1" applyBorder="1" applyAlignment="1">
      <alignment horizontal="center" vertical="center"/>
    </xf>
    <xf numFmtId="166" fontId="7" fillId="0" borderId="29" xfId="0" applyNumberFormat="1" applyFont="1" applyBorder="1" applyAlignment="1">
      <alignment horizontal="center" vertical="center"/>
    </xf>
    <xf numFmtId="1" fontId="7" fillId="0" borderId="32" xfId="0" applyNumberFormat="1" applyFont="1" applyBorder="1" applyAlignment="1">
      <alignment horizontal="center" vertical="center"/>
    </xf>
    <xf numFmtId="1" fontId="7" fillId="0" borderId="13" xfId="0" applyNumberFormat="1" applyFont="1" applyBorder="1" applyAlignment="1">
      <alignment horizontal="center" vertical="center"/>
    </xf>
    <xf numFmtId="164" fontId="7" fillId="0" borderId="47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66" fontId="7" fillId="0" borderId="22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5" fillId="0" borderId="4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" fontId="10" fillId="0" borderId="42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7" fillId="0" borderId="4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1" fontId="10" fillId="0" borderId="44" xfId="0" applyNumberFormat="1" applyFont="1" applyBorder="1" applyAlignment="1">
      <alignment horizontal="center" vertical="center"/>
    </xf>
    <xf numFmtId="1" fontId="10" fillId="0" borderId="4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25" xfId="0" applyNumberFormat="1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 wrapText="1"/>
    </xf>
    <xf numFmtId="1" fontId="2" fillId="0" borderId="24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 wrapText="1"/>
    </xf>
    <xf numFmtId="1" fontId="2" fillId="0" borderId="56" xfId="0" applyNumberFormat="1" applyFont="1" applyBorder="1" applyAlignment="1">
      <alignment horizontal="center" vertical="center" wrapText="1"/>
    </xf>
    <xf numFmtId="1" fontId="2" fillId="0" borderId="51" xfId="0" applyNumberFormat="1" applyFont="1" applyBorder="1" applyAlignment="1">
      <alignment horizontal="center" vertical="center" wrapText="1"/>
    </xf>
    <xf numFmtId="1" fontId="2" fillId="0" borderId="52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164" fontId="2" fillId="0" borderId="60" xfId="0" applyNumberFormat="1" applyFont="1" applyBorder="1" applyAlignment="1">
      <alignment horizontal="center" vertical="center"/>
    </xf>
    <xf numFmtId="1" fontId="2" fillId="0" borderId="60" xfId="0" applyNumberFormat="1" applyFont="1" applyBorder="1" applyAlignment="1">
      <alignment horizontal="center" vertical="center"/>
    </xf>
    <xf numFmtId="1" fontId="10" fillId="0" borderId="61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64" fontId="2" fillId="0" borderId="59" xfId="0" applyNumberFormat="1" applyFont="1" applyBorder="1" applyAlignment="1">
      <alignment horizontal="center" vertical="center"/>
    </xf>
    <xf numFmtId="1" fontId="2" fillId="0" borderId="59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1" fontId="2" fillId="0" borderId="63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64" xfId="0" applyNumberFormat="1" applyFont="1" applyBorder="1" applyAlignment="1">
      <alignment horizontal="center" vertical="center"/>
    </xf>
    <xf numFmtId="1" fontId="7" fillId="0" borderId="64" xfId="0" applyNumberFormat="1" applyFont="1" applyBorder="1" applyAlignment="1">
      <alignment horizontal="center" vertical="center"/>
    </xf>
    <xf numFmtId="1" fontId="2" fillId="0" borderId="62" xfId="0" applyNumberFormat="1" applyFont="1" applyBorder="1" applyAlignment="1">
      <alignment horizontal="center" vertical="center"/>
    </xf>
    <xf numFmtId="1" fontId="2" fillId="0" borderId="10" xfId="0" applyNumberFormat="1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166" fontId="2" fillId="0" borderId="39" xfId="0" applyNumberFormat="1" applyFont="1" applyBorder="1" applyAlignment="1">
      <alignment horizontal="center" vertical="center"/>
    </xf>
    <xf numFmtId="1" fontId="1" fillId="0" borderId="40" xfId="0" applyNumberFormat="1" applyFont="1" applyBorder="1" applyAlignment="1">
      <alignment horizontal="center" vertical="center"/>
    </xf>
    <xf numFmtId="166" fontId="2" fillId="0" borderId="59" xfId="0" applyNumberFormat="1" applyFont="1" applyBorder="1" applyAlignment="1">
      <alignment horizontal="center" vertical="center"/>
    </xf>
    <xf numFmtId="1" fontId="2" fillId="0" borderId="66" xfId="0" applyNumberFormat="1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2" fillId="0" borderId="47" xfId="0" applyNumberFormat="1" applyFont="1" applyBorder="1" applyAlignment="1">
      <alignment horizontal="center" vertical="center"/>
    </xf>
    <xf numFmtId="1" fontId="7" fillId="0" borderId="47" xfId="0" applyNumberFormat="1" applyFont="1" applyBorder="1" applyAlignment="1">
      <alignment horizontal="center" vertical="center"/>
    </xf>
    <xf numFmtId="166" fontId="2" fillId="0" borderId="47" xfId="0" applyNumberFormat="1" applyFont="1" applyBorder="1" applyAlignment="1">
      <alignment horizontal="center" vertical="center"/>
    </xf>
    <xf numFmtId="166" fontId="2" fillId="0" borderId="4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" fontId="1" fillId="4" borderId="0" xfId="0" applyNumberFormat="1" applyFont="1" applyFill="1" applyAlignment="1">
      <alignment horizontal="center" vertical="center"/>
    </xf>
    <xf numFmtId="1" fontId="1" fillId="0" borderId="54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1" fontId="9" fillId="4" borderId="38" xfId="0" applyNumberFormat="1" applyFont="1" applyFill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1" fontId="10" fillId="0" borderId="67" xfId="0" applyNumberFormat="1" applyFont="1" applyBorder="1" applyAlignment="1">
      <alignment horizontal="center" vertical="center"/>
    </xf>
    <xf numFmtId="1" fontId="10" fillId="0" borderId="19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4" borderId="38" xfId="0" applyNumberFormat="1" applyFont="1" applyFill="1" applyBorder="1" applyAlignment="1">
      <alignment horizontal="center" vertical="center"/>
    </xf>
    <xf numFmtId="166" fontId="1" fillId="4" borderId="38" xfId="0" applyNumberFormat="1" applyFont="1" applyFill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1" fontId="6" fillId="2" borderId="24" xfId="0" applyNumberFormat="1" applyFont="1" applyFill="1" applyBorder="1" applyAlignment="1">
      <alignment horizontal="center" vertical="center"/>
    </xf>
    <xf numFmtId="1" fontId="6" fillId="2" borderId="25" xfId="0" applyNumberFormat="1" applyFont="1" applyFill="1" applyBorder="1" applyAlignment="1">
      <alignment horizontal="center" vertical="center"/>
    </xf>
    <xf numFmtId="1" fontId="6" fillId="2" borderId="30" xfId="0" applyNumberFormat="1" applyFont="1" applyFill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2" fontId="1" fillId="0" borderId="25" xfId="0" applyNumberFormat="1" applyFont="1" applyBorder="1" applyAlignment="1">
      <alignment horizontal="center" vertical="center" wrapText="1"/>
    </xf>
    <xf numFmtId="2" fontId="1" fillId="0" borderId="30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4" borderId="2" xfId="0" applyNumberFormat="1" applyFont="1" applyFill="1" applyBorder="1" applyAlignment="1">
      <alignment horizontal="center" vertical="center"/>
    </xf>
    <xf numFmtId="1" fontId="1" fillId="4" borderId="6" xfId="0" applyNumberFormat="1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left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36D2-1FF6-4B43-ADC5-91870F4648CF}">
  <dimension ref="A1:II544"/>
  <sheetViews>
    <sheetView tabSelected="1" view="pageBreakPreview" zoomScaleNormal="100" zoomScaleSheetLayoutView="100" workbookViewId="0">
      <pane xSplit="24" ySplit="3" topLeftCell="BC96" activePane="bottomRight" state="frozen"/>
      <selection pane="topRight" activeCell="Y1" sqref="Y1"/>
      <selection pane="bottomLeft" activeCell="A4" sqref="A4"/>
      <selection pane="bottomRight" activeCell="CA77" sqref="CA77"/>
    </sheetView>
  </sheetViews>
  <sheetFormatPr defaultColWidth="8.88671875" defaultRowHeight="13.8" x14ac:dyDescent="0.25"/>
  <cols>
    <col min="1" max="1" width="6" style="7" bestFit="1" customWidth="1"/>
    <col min="2" max="2" width="24.44140625" style="6" bestFit="1" customWidth="1"/>
    <col min="3" max="3" width="13.5546875" style="7" customWidth="1"/>
    <col min="4" max="4" width="12.6640625" style="7" hidden="1" customWidth="1"/>
    <col min="5" max="5" width="5.33203125" style="7" customWidth="1"/>
    <col min="6" max="6" width="5.33203125" style="5" customWidth="1"/>
    <col min="7" max="7" width="6.109375" style="5" customWidth="1"/>
    <col min="8" max="8" width="6.109375" style="7" customWidth="1"/>
    <col min="9" max="9" width="6.109375" style="7" hidden="1" customWidth="1"/>
    <col min="10" max="11" width="2.5546875" style="7" hidden="1" customWidth="1"/>
    <col min="12" max="13" width="2.5546875" style="5" hidden="1" customWidth="1"/>
    <col min="14" max="14" width="2.5546875" style="7" hidden="1" customWidth="1"/>
    <col min="15" max="15" width="4.88671875" style="5" hidden="1" customWidth="1"/>
    <col min="16" max="16" width="8.33203125" style="5" hidden="1" customWidth="1"/>
    <col min="17" max="18" width="4.109375" style="5" hidden="1" customWidth="1"/>
    <col min="19" max="19" width="7.44140625" style="5" hidden="1" customWidth="1"/>
    <col min="20" max="20" width="5" style="5" bestFit="1" customWidth="1"/>
    <col min="21" max="21" width="5.21875" style="5" bestFit="1" customWidth="1"/>
    <col min="22" max="22" width="6.5546875" style="5" bestFit="1" customWidth="1"/>
    <col min="23" max="23" width="5.6640625" style="7" bestFit="1" customWidth="1"/>
    <col min="24" max="24" width="3.44140625" style="5" hidden="1" customWidth="1"/>
    <col min="25" max="25" width="3.44140625" style="5" bestFit="1" customWidth="1"/>
    <col min="26" max="26" width="3.6640625" style="5" bestFit="1" customWidth="1"/>
    <col min="27" max="27" width="2.6640625" style="5" bestFit="1" customWidth="1"/>
    <col min="28" max="28" width="3.44140625" style="5" hidden="1" customWidth="1"/>
    <col min="29" max="30" width="3.44140625" style="5" bestFit="1" customWidth="1"/>
    <col min="31" max="31" width="2.6640625" style="5" bestFit="1" customWidth="1"/>
    <col min="32" max="32" width="3.5546875" style="5" customWidth="1"/>
    <col min="33" max="33" width="6.33203125" style="5" hidden="1" customWidth="1"/>
    <col min="34" max="35" width="6.5546875" style="5" bestFit="1" customWidth="1"/>
    <col min="36" max="36" width="6.33203125" style="5" hidden="1" customWidth="1"/>
    <col min="37" max="38" width="6.5546875" style="5" hidden="1" customWidth="1"/>
    <col min="39" max="40" width="4.77734375" style="5" bestFit="1" customWidth="1"/>
    <col min="41" max="41" width="5.5546875" style="5" customWidth="1"/>
    <col min="42" max="42" width="5.88671875" style="5" hidden="1" customWidth="1"/>
    <col min="43" max="43" width="5.33203125" style="5" customWidth="1"/>
    <col min="44" max="44" width="5.44140625" style="5" customWidth="1"/>
    <col min="45" max="47" width="4.109375" style="5" hidden="1" customWidth="1"/>
    <col min="48" max="48" width="6.33203125" style="5" customWidth="1"/>
    <col min="49" max="49" width="5.6640625" style="5" hidden="1" customWidth="1"/>
    <col min="50" max="50" width="9.5546875" style="5" customWidth="1"/>
    <col min="51" max="52" width="5.88671875" style="5" hidden="1" customWidth="1"/>
    <col min="53" max="53" width="5.6640625" style="5" bestFit="1" customWidth="1"/>
    <col min="54" max="54" width="5" style="5" hidden="1" customWidth="1"/>
    <col min="55" max="55" width="4.88671875" style="5" customWidth="1"/>
    <col min="56" max="56" width="4.33203125" style="5" hidden="1" customWidth="1"/>
    <col min="57" max="57" width="3.5546875" style="5" customWidth="1"/>
    <col min="58" max="58" width="4.33203125" style="5" customWidth="1"/>
    <col min="59" max="63" width="2.44140625" style="5" hidden="1" customWidth="1"/>
    <col min="64" max="64" width="4" style="5" hidden="1" customWidth="1"/>
    <col min="65" max="65" width="3.6640625" style="5" hidden="1" customWidth="1"/>
    <col min="66" max="66" width="3.44140625" style="5" hidden="1" customWidth="1"/>
    <col min="67" max="67" width="2.5546875" style="5" customWidth="1"/>
    <col min="68" max="68" width="3.88671875" style="5" customWidth="1"/>
    <col min="69" max="69" width="5.33203125" style="5" hidden="1" customWidth="1"/>
    <col min="70" max="70" width="2.5546875" style="5" hidden="1" customWidth="1"/>
    <col min="71" max="71" width="6.5546875" style="5" customWidth="1"/>
    <col min="72" max="72" width="3.44140625" style="5" bestFit="1" customWidth="1"/>
    <col min="73" max="73" width="3.44140625" style="5" hidden="1" customWidth="1"/>
    <col min="74" max="75" width="2.5546875" style="5" customWidth="1"/>
    <col min="76" max="77" width="3.33203125" style="4" hidden="1" customWidth="1"/>
    <col min="78" max="78" width="5" style="4" bestFit="1" customWidth="1"/>
    <col min="79" max="79" width="4.6640625" style="4" customWidth="1"/>
    <col min="80" max="80" width="4.44140625" style="4" hidden="1" customWidth="1"/>
    <col min="81" max="82" width="3.44140625" style="4" customWidth="1"/>
    <col min="83" max="83" width="4.6640625" style="4" customWidth="1"/>
    <col min="84" max="84" width="8" style="4" customWidth="1"/>
    <col min="85" max="86" width="3.5546875" style="8" hidden="1" customWidth="1"/>
    <col min="87" max="87" width="3.44140625" style="11" hidden="1" customWidth="1"/>
    <col min="88" max="88" width="3.33203125" style="11" hidden="1" customWidth="1"/>
    <col min="89" max="89" width="5" style="11" bestFit="1" customWidth="1"/>
    <col min="90" max="90" width="6.109375" style="11" customWidth="1"/>
    <col min="91" max="91" width="5.33203125" style="5" customWidth="1"/>
    <col min="92" max="92" width="4.44140625" style="5" customWidth="1"/>
    <col min="93" max="93" width="8.33203125" style="9" bestFit="1" customWidth="1"/>
    <col min="94" max="94" width="8" style="7" customWidth="1"/>
    <col min="95" max="95" width="14.88671875" style="2" customWidth="1"/>
    <col min="96" max="16384" width="8.88671875" style="2"/>
  </cols>
  <sheetData>
    <row r="1" spans="1:243" s="1" customFormat="1" ht="29.4" customHeight="1" thickBot="1" x14ac:dyDescent="0.3">
      <c r="A1" s="217" t="s">
        <v>14</v>
      </c>
      <c r="B1" s="262" t="s">
        <v>20</v>
      </c>
      <c r="C1" s="265" t="s">
        <v>6</v>
      </c>
      <c r="D1" s="238" t="s">
        <v>71</v>
      </c>
      <c r="E1" s="236" t="s">
        <v>3</v>
      </c>
      <c r="F1" s="234"/>
      <c r="G1" s="234"/>
      <c r="H1" s="234"/>
      <c r="I1" s="237"/>
      <c r="J1" s="236" t="s">
        <v>24</v>
      </c>
      <c r="K1" s="234"/>
      <c r="L1" s="234"/>
      <c r="M1" s="234"/>
      <c r="N1" s="237"/>
      <c r="O1" s="217" t="s">
        <v>61</v>
      </c>
      <c r="P1" s="229"/>
      <c r="Q1" s="229"/>
      <c r="R1" s="229"/>
      <c r="S1" s="218"/>
      <c r="T1" s="243" t="s">
        <v>32</v>
      </c>
      <c r="U1" s="244"/>
      <c r="V1" s="244"/>
      <c r="W1" s="245"/>
      <c r="X1" s="246" t="s">
        <v>25</v>
      </c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247"/>
      <c r="AJ1" s="247"/>
      <c r="AK1" s="247"/>
      <c r="AL1" s="247"/>
      <c r="AM1" s="247"/>
      <c r="AN1" s="247"/>
      <c r="AO1" s="247"/>
      <c r="AP1" s="247"/>
      <c r="AQ1" s="247"/>
      <c r="AR1" s="247"/>
      <c r="AS1" s="247"/>
      <c r="AT1" s="247"/>
      <c r="AU1" s="247"/>
      <c r="AV1" s="247"/>
      <c r="AW1" s="247"/>
      <c r="AX1" s="247"/>
      <c r="AY1" s="247"/>
      <c r="AZ1" s="247"/>
      <c r="BA1" s="247"/>
      <c r="BB1" s="247"/>
      <c r="BC1" s="247"/>
      <c r="BD1" s="247"/>
      <c r="BE1" s="247"/>
      <c r="BF1" s="247"/>
      <c r="BG1" s="247"/>
      <c r="BH1" s="247"/>
      <c r="BI1" s="247"/>
      <c r="BJ1" s="247"/>
      <c r="BK1" s="247"/>
      <c r="BL1" s="247"/>
      <c r="BM1" s="247"/>
      <c r="BN1" s="247"/>
      <c r="BO1" s="247"/>
      <c r="BP1" s="247"/>
      <c r="BQ1" s="247"/>
      <c r="BR1" s="247"/>
      <c r="BS1" s="247"/>
      <c r="BT1" s="247"/>
      <c r="BU1" s="247"/>
      <c r="BV1" s="247"/>
      <c r="BW1" s="248"/>
      <c r="BX1" s="217" t="s">
        <v>33</v>
      </c>
      <c r="BY1" s="229"/>
      <c r="BZ1" s="229"/>
      <c r="CA1" s="218"/>
      <c r="CB1" s="217" t="s">
        <v>34</v>
      </c>
      <c r="CC1" s="229"/>
      <c r="CD1" s="229"/>
      <c r="CE1" s="218"/>
      <c r="CF1" s="250" t="s">
        <v>284</v>
      </c>
      <c r="CG1" s="252" t="s">
        <v>22</v>
      </c>
      <c r="CH1" s="253"/>
      <c r="CI1" s="254"/>
      <c r="CJ1" s="254"/>
      <c r="CK1" s="254"/>
      <c r="CL1" s="255"/>
      <c r="CM1" s="217" t="s">
        <v>10</v>
      </c>
      <c r="CN1" s="218"/>
      <c r="CO1" s="221" t="s">
        <v>65</v>
      </c>
      <c r="CP1" s="224" t="s">
        <v>66</v>
      </c>
      <c r="CQ1" s="10"/>
    </row>
    <row r="2" spans="1:243" s="1" customFormat="1" ht="42" customHeight="1" thickBot="1" x14ac:dyDescent="0.3">
      <c r="A2" s="230"/>
      <c r="B2" s="263"/>
      <c r="C2" s="266"/>
      <c r="D2" s="273"/>
      <c r="E2" s="227" t="s">
        <v>2</v>
      </c>
      <c r="F2" s="229" t="s">
        <v>1</v>
      </c>
      <c r="G2" s="229" t="s">
        <v>35</v>
      </c>
      <c r="H2" s="238" t="s">
        <v>274</v>
      </c>
      <c r="I2" s="218" t="s">
        <v>36</v>
      </c>
      <c r="J2" s="227" t="s">
        <v>21</v>
      </c>
      <c r="K2" s="238" t="s">
        <v>45</v>
      </c>
      <c r="L2" s="229" t="s">
        <v>46</v>
      </c>
      <c r="M2" s="229" t="s">
        <v>47</v>
      </c>
      <c r="N2" s="218" t="s">
        <v>48</v>
      </c>
      <c r="O2" s="230"/>
      <c r="P2" s="231"/>
      <c r="Q2" s="231"/>
      <c r="R2" s="231"/>
      <c r="S2" s="232"/>
      <c r="T2" s="217" t="s">
        <v>4</v>
      </c>
      <c r="U2" s="229" t="s">
        <v>5</v>
      </c>
      <c r="V2" s="229" t="s">
        <v>17</v>
      </c>
      <c r="W2" s="224" t="s">
        <v>13</v>
      </c>
      <c r="X2" s="256" t="s">
        <v>19</v>
      </c>
      <c r="Y2" s="257"/>
      <c r="Z2" s="257"/>
      <c r="AA2" s="258"/>
      <c r="AB2" s="269" t="s">
        <v>26</v>
      </c>
      <c r="AC2" s="249"/>
      <c r="AD2" s="249"/>
      <c r="AE2" s="249"/>
      <c r="AF2" s="235"/>
      <c r="AG2" s="233" t="s">
        <v>27</v>
      </c>
      <c r="AH2" s="249"/>
      <c r="AI2" s="235"/>
      <c r="AJ2" s="269" t="s">
        <v>281</v>
      </c>
      <c r="AK2" s="249"/>
      <c r="AL2" s="249"/>
      <c r="AM2" s="249"/>
      <c r="AN2" s="235"/>
      <c r="AO2" s="236" t="s">
        <v>28</v>
      </c>
      <c r="AP2" s="234"/>
      <c r="AQ2" s="234"/>
      <c r="AR2" s="237"/>
      <c r="AS2" s="236" t="s">
        <v>282</v>
      </c>
      <c r="AT2" s="234"/>
      <c r="AU2" s="234"/>
      <c r="AV2" s="237"/>
      <c r="AW2" s="233" t="s">
        <v>280</v>
      </c>
      <c r="AX2" s="249"/>
      <c r="AY2" s="249"/>
      <c r="AZ2" s="235"/>
      <c r="BA2" s="236" t="s">
        <v>29</v>
      </c>
      <c r="BB2" s="234"/>
      <c r="BC2" s="237"/>
      <c r="BD2" s="233" t="s">
        <v>69</v>
      </c>
      <c r="BE2" s="234"/>
      <c r="BF2" s="235"/>
      <c r="BG2" s="243" t="s">
        <v>44</v>
      </c>
      <c r="BH2" s="244"/>
      <c r="BI2" s="244"/>
      <c r="BJ2" s="244"/>
      <c r="BK2" s="245"/>
      <c r="BL2" s="243" t="s">
        <v>30</v>
      </c>
      <c r="BM2" s="244"/>
      <c r="BN2" s="244"/>
      <c r="BO2" s="244"/>
      <c r="BP2" s="245"/>
      <c r="BQ2" s="249" t="s">
        <v>283</v>
      </c>
      <c r="BR2" s="249"/>
      <c r="BS2" s="274"/>
      <c r="BT2" s="236" t="s">
        <v>31</v>
      </c>
      <c r="BU2" s="234"/>
      <c r="BV2" s="234"/>
      <c r="BW2" s="237"/>
      <c r="BX2" s="219"/>
      <c r="BY2" s="240"/>
      <c r="BZ2" s="240"/>
      <c r="CA2" s="220"/>
      <c r="CB2" s="270"/>
      <c r="CC2" s="271"/>
      <c r="CD2" s="271"/>
      <c r="CE2" s="272"/>
      <c r="CF2" s="251"/>
      <c r="CG2" s="241" t="s">
        <v>63</v>
      </c>
      <c r="CH2" s="242"/>
      <c r="CI2" s="214" t="s">
        <v>64</v>
      </c>
      <c r="CJ2" s="215"/>
      <c r="CK2" s="215"/>
      <c r="CL2" s="216"/>
      <c r="CM2" s="219"/>
      <c r="CN2" s="220"/>
      <c r="CO2" s="222"/>
      <c r="CP2" s="225"/>
      <c r="CQ2" s="10"/>
    </row>
    <row r="3" spans="1:243" s="1" customFormat="1" ht="14.25" customHeight="1" thickBot="1" x14ac:dyDescent="0.3">
      <c r="A3" s="219"/>
      <c r="B3" s="264"/>
      <c r="C3" s="267"/>
      <c r="D3" s="239"/>
      <c r="E3" s="228"/>
      <c r="F3" s="240"/>
      <c r="G3" s="240"/>
      <c r="H3" s="239"/>
      <c r="I3" s="220"/>
      <c r="J3" s="228"/>
      <c r="K3" s="239"/>
      <c r="L3" s="240"/>
      <c r="M3" s="240"/>
      <c r="N3" s="220"/>
      <c r="O3" s="119" t="s">
        <v>50</v>
      </c>
      <c r="P3" s="134" t="s">
        <v>51</v>
      </c>
      <c r="Q3" s="134" t="s">
        <v>54</v>
      </c>
      <c r="R3" s="134" t="s">
        <v>53</v>
      </c>
      <c r="S3" s="135" t="s">
        <v>52</v>
      </c>
      <c r="T3" s="219"/>
      <c r="U3" s="240"/>
      <c r="V3" s="240"/>
      <c r="W3" s="226"/>
      <c r="X3" s="136">
        <v>180</v>
      </c>
      <c r="Y3" s="137">
        <v>160</v>
      </c>
      <c r="Z3" s="137">
        <v>125</v>
      </c>
      <c r="AA3" s="138">
        <v>90</v>
      </c>
      <c r="AB3" s="191">
        <v>180</v>
      </c>
      <c r="AC3" s="137">
        <v>160</v>
      </c>
      <c r="AD3" s="137">
        <v>125</v>
      </c>
      <c r="AE3" s="137">
        <v>90</v>
      </c>
      <c r="AF3" s="138">
        <v>63</v>
      </c>
      <c r="AG3" s="141" t="s">
        <v>37</v>
      </c>
      <c r="AH3" s="139" t="s">
        <v>278</v>
      </c>
      <c r="AI3" s="140" t="s">
        <v>38</v>
      </c>
      <c r="AJ3" s="180" t="s">
        <v>37</v>
      </c>
      <c r="AK3" s="139" t="s">
        <v>278</v>
      </c>
      <c r="AL3" s="139" t="s">
        <v>38</v>
      </c>
      <c r="AM3" s="139" t="s">
        <v>18</v>
      </c>
      <c r="AN3" s="140" t="s">
        <v>39</v>
      </c>
      <c r="AO3" s="136" t="s">
        <v>43</v>
      </c>
      <c r="AP3" s="137" t="s">
        <v>41</v>
      </c>
      <c r="AQ3" s="137" t="s">
        <v>42</v>
      </c>
      <c r="AR3" s="138" t="s">
        <v>9</v>
      </c>
      <c r="AS3" s="136" t="s">
        <v>43</v>
      </c>
      <c r="AT3" s="137" t="s">
        <v>41</v>
      </c>
      <c r="AU3" s="137" t="s">
        <v>42</v>
      </c>
      <c r="AV3" s="138" t="s">
        <v>9</v>
      </c>
      <c r="AW3" s="141" t="s">
        <v>40</v>
      </c>
      <c r="AX3" s="139" t="s">
        <v>279</v>
      </c>
      <c r="AY3" s="139" t="s">
        <v>67</v>
      </c>
      <c r="AZ3" s="140" t="s">
        <v>68</v>
      </c>
      <c r="BA3" s="141" t="s">
        <v>43</v>
      </c>
      <c r="BB3" s="139" t="s">
        <v>42</v>
      </c>
      <c r="BC3" s="140" t="s">
        <v>9</v>
      </c>
      <c r="BD3" s="141">
        <v>180</v>
      </c>
      <c r="BE3" s="1">
        <v>160</v>
      </c>
      <c r="BF3" s="140">
        <v>125</v>
      </c>
      <c r="BG3" s="34" t="s">
        <v>21</v>
      </c>
      <c r="BH3" s="35" t="s">
        <v>45</v>
      </c>
      <c r="BI3" s="35" t="s">
        <v>62</v>
      </c>
      <c r="BJ3" s="35" t="s">
        <v>47</v>
      </c>
      <c r="BK3" s="36" t="s">
        <v>48</v>
      </c>
      <c r="BL3" s="34">
        <v>180</v>
      </c>
      <c r="BM3" s="35">
        <v>160</v>
      </c>
      <c r="BN3" s="35">
        <v>125</v>
      </c>
      <c r="BO3" s="35">
        <v>90</v>
      </c>
      <c r="BP3" s="142">
        <v>63</v>
      </c>
      <c r="BQ3" s="137">
        <v>125</v>
      </c>
      <c r="BR3" s="137">
        <v>90</v>
      </c>
      <c r="BS3" s="144">
        <v>63</v>
      </c>
      <c r="BT3" s="206">
        <v>160</v>
      </c>
      <c r="BU3" s="143">
        <v>125</v>
      </c>
      <c r="BV3" s="137">
        <v>90</v>
      </c>
      <c r="BW3" s="138">
        <v>63</v>
      </c>
      <c r="BX3" s="22" t="s">
        <v>49</v>
      </c>
      <c r="BY3" s="13" t="s">
        <v>23</v>
      </c>
      <c r="BZ3" s="13" t="s">
        <v>21</v>
      </c>
      <c r="CA3" s="205" t="s">
        <v>45</v>
      </c>
      <c r="CB3" s="40">
        <v>355</v>
      </c>
      <c r="CC3" s="41">
        <v>280</v>
      </c>
      <c r="CD3" s="41">
        <v>225</v>
      </c>
      <c r="CE3" s="42">
        <v>200</v>
      </c>
      <c r="CF3" s="170">
        <v>300</v>
      </c>
      <c r="CG3" s="37">
        <v>355</v>
      </c>
      <c r="CH3" s="37">
        <v>225</v>
      </c>
      <c r="CI3" s="41" t="s">
        <v>49</v>
      </c>
      <c r="CJ3" s="41" t="s">
        <v>23</v>
      </c>
      <c r="CK3" s="56" t="s">
        <v>21</v>
      </c>
      <c r="CL3" s="58" t="s">
        <v>45</v>
      </c>
      <c r="CM3" s="34" t="s">
        <v>11</v>
      </c>
      <c r="CN3" s="36" t="s">
        <v>12</v>
      </c>
      <c r="CO3" s="223"/>
      <c r="CP3" s="226"/>
      <c r="CQ3" s="10"/>
    </row>
    <row r="4" spans="1:243" s="3" customFormat="1" ht="16.5" customHeight="1" thickBot="1" x14ac:dyDescent="0.3">
      <c r="A4" s="145">
        <v>0</v>
      </c>
      <c r="B4" s="146">
        <f>A4+1</f>
        <v>1</v>
      </c>
      <c r="C4" s="146">
        <f t="shared" ref="C4:AF4" si="0">B4+1</f>
        <v>2</v>
      </c>
      <c r="D4" s="147">
        <f t="shared" si="0"/>
        <v>3</v>
      </c>
      <c r="E4" s="148">
        <f t="shared" si="0"/>
        <v>4</v>
      </c>
      <c r="F4" s="146">
        <f t="shared" si="0"/>
        <v>5</v>
      </c>
      <c r="G4" s="146">
        <f t="shared" si="0"/>
        <v>6</v>
      </c>
      <c r="H4" s="146">
        <f t="shared" si="0"/>
        <v>7</v>
      </c>
      <c r="I4" s="149">
        <f t="shared" si="0"/>
        <v>8</v>
      </c>
      <c r="J4" s="148">
        <f t="shared" si="0"/>
        <v>9</v>
      </c>
      <c r="K4" s="146">
        <f t="shared" si="0"/>
        <v>10</v>
      </c>
      <c r="L4" s="146">
        <f t="shared" si="0"/>
        <v>11</v>
      </c>
      <c r="M4" s="146">
        <f t="shared" si="0"/>
        <v>12</v>
      </c>
      <c r="N4" s="149">
        <f t="shared" si="0"/>
        <v>13</v>
      </c>
      <c r="O4" s="148">
        <f t="shared" si="0"/>
        <v>14</v>
      </c>
      <c r="P4" s="146">
        <f t="shared" si="0"/>
        <v>15</v>
      </c>
      <c r="Q4" s="146">
        <f t="shared" si="0"/>
        <v>16</v>
      </c>
      <c r="R4" s="146">
        <f t="shared" si="0"/>
        <v>17</v>
      </c>
      <c r="S4" s="149">
        <f t="shared" si="0"/>
        <v>18</v>
      </c>
      <c r="T4" s="148">
        <f t="shared" si="0"/>
        <v>19</v>
      </c>
      <c r="U4" s="146">
        <f t="shared" si="0"/>
        <v>20</v>
      </c>
      <c r="V4" s="146">
        <f t="shared" si="0"/>
        <v>21</v>
      </c>
      <c r="W4" s="149">
        <f t="shared" si="0"/>
        <v>22</v>
      </c>
      <c r="X4" s="148">
        <f t="shared" si="0"/>
        <v>23</v>
      </c>
      <c r="Y4" s="146">
        <f t="shared" si="0"/>
        <v>24</v>
      </c>
      <c r="Z4" s="146">
        <f t="shared" si="0"/>
        <v>25</v>
      </c>
      <c r="AA4" s="149">
        <f t="shared" si="0"/>
        <v>26</v>
      </c>
      <c r="AB4" s="150">
        <f t="shared" si="0"/>
        <v>27</v>
      </c>
      <c r="AC4" s="146">
        <f t="shared" si="0"/>
        <v>28</v>
      </c>
      <c r="AD4" s="146">
        <f t="shared" si="0"/>
        <v>29</v>
      </c>
      <c r="AE4" s="146">
        <f t="shared" si="0"/>
        <v>30</v>
      </c>
      <c r="AF4" s="149">
        <f t="shared" si="0"/>
        <v>31</v>
      </c>
      <c r="AG4" s="148">
        <f t="shared" ref="AG4" si="1">AF4+1</f>
        <v>32</v>
      </c>
      <c r="AH4" s="146">
        <f t="shared" ref="AH4" si="2">AG4+1</f>
        <v>33</v>
      </c>
      <c r="AI4" s="149">
        <f t="shared" ref="AI4:AJ4" si="3">AH4+1</f>
        <v>34</v>
      </c>
      <c r="AJ4" s="150">
        <f t="shared" si="3"/>
        <v>35</v>
      </c>
      <c r="AK4" s="146">
        <f t="shared" ref="AK4" si="4">AJ4+1</f>
        <v>36</v>
      </c>
      <c r="AL4" s="146">
        <f t="shared" ref="AL4" si="5">AK4+1</f>
        <v>37</v>
      </c>
      <c r="AM4" s="146">
        <f t="shared" ref="AM4" si="6">AL4+1</f>
        <v>38</v>
      </c>
      <c r="AN4" s="149">
        <f t="shared" ref="AN4" si="7">AM4+1</f>
        <v>39</v>
      </c>
      <c r="AO4" s="150">
        <f t="shared" ref="AO4" si="8">AN4+1</f>
        <v>40</v>
      </c>
      <c r="AP4" s="146">
        <f t="shared" ref="AP4" si="9">AO4+1</f>
        <v>41</v>
      </c>
      <c r="AQ4" s="146">
        <f t="shared" ref="AQ4" si="10">AP4+1</f>
        <v>42</v>
      </c>
      <c r="AR4" s="149">
        <f t="shared" ref="AR4" si="11">AQ4+1</f>
        <v>43</v>
      </c>
      <c r="AS4" s="146">
        <f t="shared" ref="AS4" si="12">AR4+1</f>
        <v>44</v>
      </c>
      <c r="AT4" s="149">
        <f t="shared" ref="AT4" si="13">AS4+1</f>
        <v>45</v>
      </c>
      <c r="AU4" s="148">
        <f t="shared" ref="AU4" si="14">AT4+1</f>
        <v>46</v>
      </c>
      <c r="AV4" s="147">
        <f t="shared" ref="AV4" si="15">AU4+1</f>
        <v>47</v>
      </c>
      <c r="AW4" s="148">
        <f t="shared" ref="AW4" si="16">AV4+1</f>
        <v>48</v>
      </c>
      <c r="AX4" s="146">
        <f t="shared" ref="AX4" si="17">AW4+1</f>
        <v>49</v>
      </c>
      <c r="AY4" s="146">
        <f t="shared" ref="AY4" si="18">AX4+1</f>
        <v>50</v>
      </c>
      <c r="AZ4" s="149">
        <f t="shared" ref="AZ4" si="19">AY4+1</f>
        <v>51</v>
      </c>
      <c r="BA4" s="148">
        <f t="shared" ref="BA4" si="20">AZ4+1</f>
        <v>52</v>
      </c>
      <c r="BB4" s="146">
        <f t="shared" ref="BB4" si="21">BA4+1</f>
        <v>53</v>
      </c>
      <c r="BC4" s="149">
        <f t="shared" ref="BC4" si="22">BB4+1</f>
        <v>54</v>
      </c>
      <c r="BD4" s="148">
        <f t="shared" ref="BD4" si="23">BC4+1</f>
        <v>55</v>
      </c>
      <c r="BE4" s="146">
        <f t="shared" ref="BE4" si="24">BD4+1</f>
        <v>56</v>
      </c>
      <c r="BF4" s="149">
        <f t="shared" ref="BF4" si="25">BE4+1</f>
        <v>57</v>
      </c>
      <c r="BG4" s="151">
        <f t="shared" ref="BG4" si="26">BF4+1</f>
        <v>58</v>
      </c>
      <c r="BH4" s="152">
        <f t="shared" ref="BH4" si="27">BG4+1</f>
        <v>59</v>
      </c>
      <c r="BI4" s="152">
        <f t="shared" ref="BI4" si="28">BH4+1</f>
        <v>60</v>
      </c>
      <c r="BJ4" s="152">
        <f t="shared" ref="BJ4" si="29">BI4+1</f>
        <v>61</v>
      </c>
      <c r="BK4" s="153">
        <f t="shared" ref="BK4" si="30">BJ4+1</f>
        <v>62</v>
      </c>
      <c r="BL4" s="148">
        <f t="shared" ref="BL4" si="31">BK4+1</f>
        <v>63</v>
      </c>
      <c r="BM4" s="146">
        <f t="shared" ref="BM4" si="32">BL4+1</f>
        <v>64</v>
      </c>
      <c r="BN4" s="146">
        <f t="shared" ref="BN4" si="33">BM4+1</f>
        <v>65</v>
      </c>
      <c r="BO4" s="146">
        <f t="shared" ref="BO4" si="34">BN4+1</f>
        <v>66</v>
      </c>
      <c r="BP4" s="154">
        <f t="shared" ref="BP4" si="35">BO4+1</f>
        <v>67</v>
      </c>
      <c r="BQ4" s="150">
        <f t="shared" ref="BQ4" si="36">BP4+1</f>
        <v>68</v>
      </c>
      <c r="BR4" s="146">
        <f t="shared" ref="BR4" si="37">BQ4+1</f>
        <v>69</v>
      </c>
      <c r="BS4" s="147">
        <f t="shared" ref="BS4" si="38">BR4+1</f>
        <v>70</v>
      </c>
      <c r="BT4" s="207">
        <f t="shared" ref="BT4" si="39">BS4+1</f>
        <v>71</v>
      </c>
      <c r="BU4" s="146">
        <f t="shared" ref="BU4" si="40">BT4+1</f>
        <v>72</v>
      </c>
      <c r="BV4" s="149">
        <f t="shared" ref="BV4" si="41">BU4+1</f>
        <v>73</v>
      </c>
      <c r="BW4" s="207">
        <f t="shared" ref="BW4" si="42">BV4+1</f>
        <v>74</v>
      </c>
      <c r="BX4" s="148">
        <f t="shared" ref="BX4" si="43">BW4+1</f>
        <v>75</v>
      </c>
      <c r="BY4" s="146">
        <f t="shared" ref="BY4" si="44">BX4+1</f>
        <v>76</v>
      </c>
      <c r="BZ4" s="146">
        <f t="shared" ref="BZ4" si="45">BY4+1</f>
        <v>77</v>
      </c>
      <c r="CA4" s="149">
        <f t="shared" ref="CA4:CB4" si="46">BZ4+1</f>
        <v>78</v>
      </c>
      <c r="CB4" s="145">
        <f t="shared" si="46"/>
        <v>79</v>
      </c>
      <c r="CC4" s="152">
        <f t="shared" ref="CC4" si="47">CB4+1</f>
        <v>80</v>
      </c>
      <c r="CD4" s="152">
        <f t="shared" ref="CD4" si="48">CC4+1</f>
        <v>81</v>
      </c>
      <c r="CE4" s="153">
        <f t="shared" ref="CE4:CF4" si="49">CD4+1</f>
        <v>82</v>
      </c>
      <c r="CF4" s="153">
        <f t="shared" si="49"/>
        <v>83</v>
      </c>
      <c r="CG4" s="153">
        <f t="shared" ref="CG4" si="50">CF4+1</f>
        <v>84</v>
      </c>
      <c r="CH4" s="153">
        <f t="shared" ref="CH4" si="51">CG4+1</f>
        <v>85</v>
      </c>
      <c r="CI4" s="153">
        <f t="shared" ref="CI4" si="52">CH4+1</f>
        <v>86</v>
      </c>
      <c r="CJ4" s="153">
        <f t="shared" ref="CJ4" si="53">CI4+1</f>
        <v>87</v>
      </c>
      <c r="CK4" s="153">
        <f t="shared" ref="CK4:CL4" si="54">CJ4+1</f>
        <v>88</v>
      </c>
      <c r="CL4" s="153">
        <f t="shared" si="54"/>
        <v>89</v>
      </c>
      <c r="CM4" s="152">
        <f t="shared" ref="CM4" si="55">CL4+1</f>
        <v>90</v>
      </c>
      <c r="CN4" s="153">
        <f t="shared" ref="CN4" si="56">CM4+1</f>
        <v>91</v>
      </c>
      <c r="CO4" s="148">
        <f t="shared" ref="CO4" si="57">CN4+1</f>
        <v>92</v>
      </c>
      <c r="CP4" s="146">
        <f t="shared" ref="CP4" si="58">CO4+1</f>
        <v>93</v>
      </c>
      <c r="CR4" s="39"/>
    </row>
    <row r="5" spans="1:243" s="1" customFormat="1" ht="14.4" thickBot="1" x14ac:dyDescent="0.3">
      <c r="A5" s="208" t="s">
        <v>287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68"/>
      <c r="AH5" s="268"/>
      <c r="AI5" s="268"/>
      <c r="AJ5" s="268"/>
      <c r="AK5" s="268"/>
      <c r="AL5" s="268"/>
      <c r="AM5" s="268"/>
      <c r="AN5" s="268"/>
      <c r="AO5" s="209"/>
      <c r="AP5" s="209"/>
      <c r="AQ5" s="209"/>
      <c r="AR5" s="209"/>
      <c r="AS5" s="209"/>
      <c r="AT5" s="209"/>
      <c r="AU5" s="209"/>
      <c r="AV5" s="209"/>
      <c r="AW5" s="268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09"/>
      <c r="BR5" s="209"/>
      <c r="BS5" s="209"/>
      <c r="BT5" s="209"/>
      <c r="BU5" s="209"/>
      <c r="BV5" s="209"/>
      <c r="BW5" s="209"/>
      <c r="BX5" s="209"/>
      <c r="BY5" s="209"/>
      <c r="BZ5" s="209"/>
      <c r="CA5" s="209"/>
      <c r="CB5" s="268"/>
      <c r="CC5" s="268"/>
      <c r="CD5" s="268"/>
      <c r="CE5" s="268"/>
      <c r="CF5" s="268"/>
      <c r="CG5" s="268"/>
      <c r="CH5" s="268"/>
      <c r="CI5" s="268"/>
      <c r="CJ5" s="268"/>
      <c r="CK5" s="268"/>
      <c r="CL5" s="268"/>
      <c r="CM5" s="209"/>
      <c r="CN5" s="209"/>
      <c r="CO5" s="209"/>
      <c r="CP5" s="210"/>
    </row>
    <row r="6" spans="1:243" s="3" customFormat="1" ht="15" customHeight="1" x14ac:dyDescent="0.25">
      <c r="A6" s="13">
        <v>1</v>
      </c>
      <c r="B6" s="62" t="s">
        <v>73</v>
      </c>
      <c r="C6" s="63" t="s">
        <v>275</v>
      </c>
      <c r="D6" s="64" t="s">
        <v>72</v>
      </c>
      <c r="E6" s="65"/>
      <c r="F6" s="66"/>
      <c r="G6" s="66"/>
      <c r="H6" s="66">
        <v>42</v>
      </c>
      <c r="I6" s="67"/>
      <c r="J6" s="65"/>
      <c r="K6" s="66"/>
      <c r="L6" s="66"/>
      <c r="M6" s="66"/>
      <c r="N6" s="67"/>
      <c r="O6" s="65"/>
      <c r="P6" s="66"/>
      <c r="Q6" s="66"/>
      <c r="R6" s="66"/>
      <c r="S6" s="67"/>
      <c r="T6" s="65"/>
      <c r="U6" s="66"/>
      <c r="V6" s="66"/>
      <c r="W6" s="67">
        <v>42</v>
      </c>
      <c r="X6" s="171"/>
      <c r="Y6" s="65">
        <v>1</v>
      </c>
      <c r="Z6" s="66"/>
      <c r="AA6" s="67"/>
      <c r="AB6" s="65"/>
      <c r="AC6" s="66">
        <v>1</v>
      </c>
      <c r="AD6" s="66"/>
      <c r="AE6" s="66"/>
      <c r="AF6" s="67"/>
      <c r="AG6" s="171"/>
      <c r="AH6" s="65">
        <v>1</v>
      </c>
      <c r="AI6" s="67"/>
      <c r="AJ6" s="65"/>
      <c r="AK6" s="66"/>
      <c r="AL6" s="66"/>
      <c r="AM6" s="66"/>
      <c r="AN6" s="67"/>
      <c r="AO6" s="65"/>
      <c r="AP6" s="66"/>
      <c r="AQ6" s="66"/>
      <c r="AR6" s="67"/>
      <c r="AS6" s="65"/>
      <c r="AT6" s="66"/>
      <c r="AU6" s="66"/>
      <c r="AV6" s="67"/>
      <c r="AW6" s="65"/>
      <c r="AX6" s="66">
        <v>1</v>
      </c>
      <c r="AY6" s="66"/>
      <c r="AZ6" s="67"/>
      <c r="BA6" s="65"/>
      <c r="BB6" s="66"/>
      <c r="BC6" s="67"/>
      <c r="BD6" s="65"/>
      <c r="BE6" s="68">
        <v>1</v>
      </c>
      <c r="BF6" s="67"/>
      <c r="BG6" s="65"/>
      <c r="BH6" s="66"/>
      <c r="BI6" s="66"/>
      <c r="BJ6" s="66"/>
      <c r="BK6" s="67"/>
      <c r="BL6" s="65"/>
      <c r="BM6" s="66"/>
      <c r="BN6" s="66"/>
      <c r="BO6" s="66"/>
      <c r="BP6" s="67"/>
      <c r="BQ6" s="66"/>
      <c r="BR6" s="66"/>
      <c r="BS6" s="67"/>
      <c r="BT6" s="65">
        <v>1</v>
      </c>
      <c r="BU6" s="66"/>
      <c r="BV6" s="66"/>
      <c r="BW6" s="67"/>
      <c r="BX6" s="65"/>
      <c r="BY6" s="66"/>
      <c r="CA6" s="67"/>
      <c r="CB6" s="65"/>
      <c r="CC6" s="66"/>
      <c r="CD6" s="66"/>
      <c r="CE6" s="67"/>
      <c r="CF6" s="181">
        <v>1.5</v>
      </c>
      <c r="CG6" s="65"/>
      <c r="CH6" s="66"/>
      <c r="CI6" s="66"/>
      <c r="CJ6" s="66"/>
      <c r="CK6" s="69"/>
      <c r="CL6" s="70"/>
      <c r="CM6" s="65">
        <v>2</v>
      </c>
      <c r="CN6" s="67"/>
      <c r="CO6" s="28">
        <f>H6*1.1</f>
        <v>46.2</v>
      </c>
      <c r="CP6" s="28">
        <f>H6*1.1</f>
        <v>46.2</v>
      </c>
    </row>
    <row r="7" spans="1:243" s="71" customFormat="1" x14ac:dyDescent="0.25">
      <c r="A7" s="71">
        <v>2</v>
      </c>
      <c r="B7" s="62" t="s">
        <v>75</v>
      </c>
      <c r="C7" s="72" t="s">
        <v>77</v>
      </c>
      <c r="D7" s="73" t="s">
        <v>56</v>
      </c>
      <c r="E7" s="74"/>
      <c r="F7" s="5"/>
      <c r="G7" s="5">
        <v>936</v>
      </c>
      <c r="H7" s="5"/>
      <c r="I7" s="75"/>
      <c r="J7" s="74"/>
      <c r="N7" s="59"/>
      <c r="O7" s="74"/>
      <c r="S7" s="59"/>
      <c r="T7" s="74"/>
      <c r="V7" s="5">
        <v>936</v>
      </c>
      <c r="W7" s="75"/>
      <c r="X7" s="172"/>
      <c r="Y7" s="76"/>
      <c r="Z7" s="5">
        <v>1</v>
      </c>
      <c r="AA7" s="75"/>
      <c r="AB7" s="76"/>
      <c r="AC7" s="5"/>
      <c r="AD7" s="5">
        <v>2</v>
      </c>
      <c r="AE7" s="5"/>
      <c r="AF7" s="75"/>
      <c r="AG7" s="172"/>
      <c r="AH7" s="74"/>
      <c r="AI7" s="75">
        <v>1</v>
      </c>
      <c r="AJ7" s="76"/>
      <c r="AL7" s="5"/>
      <c r="AN7" s="59"/>
      <c r="AO7" s="74"/>
      <c r="AR7" s="59"/>
      <c r="AS7" s="74"/>
      <c r="AV7" s="59"/>
      <c r="AW7" s="74"/>
      <c r="AX7" s="5"/>
      <c r="AY7" s="5"/>
      <c r="AZ7" s="75"/>
      <c r="BA7" s="74"/>
      <c r="BC7" s="59"/>
      <c r="BD7" s="74"/>
      <c r="BE7" s="77"/>
      <c r="BF7" s="75">
        <v>2</v>
      </c>
      <c r="BG7" s="74"/>
      <c r="BK7" s="59"/>
      <c r="BL7" s="74"/>
      <c r="BP7" s="59"/>
      <c r="BS7" s="59"/>
      <c r="BT7" s="74"/>
      <c r="BW7" s="59"/>
      <c r="BX7" s="78"/>
      <c r="BY7" s="27"/>
      <c r="BZ7" s="4">
        <f>11+4+4.5+11+16</f>
        <v>46.5</v>
      </c>
      <c r="CA7" s="79"/>
      <c r="CB7" s="78"/>
      <c r="CC7" s="33">
        <v>2.5</v>
      </c>
      <c r="CD7" s="27"/>
      <c r="CE7" s="79"/>
      <c r="CF7" s="182"/>
      <c r="CG7" s="74"/>
      <c r="CI7" s="27"/>
      <c r="CJ7" s="27"/>
      <c r="CK7" s="80"/>
      <c r="CL7" s="81"/>
      <c r="CM7" s="76">
        <v>13</v>
      </c>
      <c r="CN7" s="59"/>
      <c r="CO7" s="28">
        <f>G7*1.1</f>
        <v>1029.6000000000001</v>
      </c>
      <c r="CP7" s="29">
        <f>G7*1.1</f>
        <v>1029.6000000000001</v>
      </c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</row>
    <row r="8" spans="1:243" s="1" customFormat="1" x14ac:dyDescent="0.25">
      <c r="A8" s="13">
        <v>3</v>
      </c>
      <c r="B8" s="62" t="s">
        <v>186</v>
      </c>
      <c r="C8" s="72" t="s">
        <v>78</v>
      </c>
      <c r="D8" s="73" t="s">
        <v>74</v>
      </c>
      <c r="E8" s="74"/>
      <c r="F8" s="5"/>
      <c r="G8" s="5">
        <v>12</v>
      </c>
      <c r="H8" s="5"/>
      <c r="I8" s="75"/>
      <c r="J8" s="74"/>
      <c r="K8" s="71"/>
      <c r="L8" s="71"/>
      <c r="M8" s="71"/>
      <c r="N8" s="59"/>
      <c r="O8" s="74"/>
      <c r="P8" s="71"/>
      <c r="Q8" s="71"/>
      <c r="R8" s="71"/>
      <c r="S8" s="59"/>
      <c r="T8" s="74"/>
      <c r="U8" s="71"/>
      <c r="W8" s="5">
        <v>12</v>
      </c>
      <c r="X8" s="172"/>
      <c r="Y8" s="76"/>
      <c r="Z8" s="5"/>
      <c r="AA8" s="75"/>
      <c r="AB8" s="76"/>
      <c r="AC8" s="5"/>
      <c r="AD8" s="5"/>
      <c r="AE8" s="5"/>
      <c r="AF8" s="75"/>
      <c r="AG8" s="172"/>
      <c r="AH8" s="74"/>
      <c r="AI8" s="59"/>
      <c r="AJ8" s="76"/>
      <c r="AK8" s="71"/>
      <c r="AL8" s="71"/>
      <c r="AM8" s="71"/>
      <c r="AN8" s="59"/>
      <c r="AO8" s="74"/>
      <c r="AP8" s="71"/>
      <c r="AQ8" s="71"/>
      <c r="AR8" s="59"/>
      <c r="AS8" s="74"/>
      <c r="AT8" s="71"/>
      <c r="AU8" s="71"/>
      <c r="AV8" s="59"/>
      <c r="AW8" s="74"/>
      <c r="AX8" s="5"/>
      <c r="AY8" s="5"/>
      <c r="AZ8" s="75"/>
      <c r="BA8" s="74"/>
      <c r="BB8" s="71"/>
      <c r="BC8" s="59"/>
      <c r="BD8" s="74"/>
      <c r="BE8" s="77"/>
      <c r="BF8" s="59"/>
      <c r="BG8" s="74"/>
      <c r="BH8" s="71"/>
      <c r="BI8" s="71"/>
      <c r="BJ8" s="71"/>
      <c r="BK8" s="59"/>
      <c r="BL8" s="74"/>
      <c r="BM8" s="71"/>
      <c r="BN8" s="71"/>
      <c r="BO8" s="71"/>
      <c r="BP8" s="59"/>
      <c r="BQ8" s="71"/>
      <c r="BR8" s="71"/>
      <c r="BS8" s="59"/>
      <c r="BT8" s="74"/>
      <c r="BU8" s="71"/>
      <c r="BV8" s="71"/>
      <c r="BW8" s="59"/>
      <c r="BX8" s="78"/>
      <c r="BY8" s="27"/>
      <c r="BZ8" s="4">
        <v>9</v>
      </c>
      <c r="CA8" s="79"/>
      <c r="CB8" s="78"/>
      <c r="CC8" s="4"/>
      <c r="CD8" s="27"/>
      <c r="CE8" s="79"/>
      <c r="CF8" s="182"/>
      <c r="CG8" s="74"/>
      <c r="CH8" s="71"/>
      <c r="CI8" s="27"/>
      <c r="CJ8" s="27"/>
      <c r="CK8" s="80"/>
      <c r="CL8" s="81"/>
      <c r="CM8" s="76">
        <v>1</v>
      </c>
      <c r="CN8" s="59"/>
      <c r="CO8" s="28">
        <f>G8*1.1</f>
        <v>13.200000000000001</v>
      </c>
      <c r="CP8" s="29">
        <f>G8*1.1</f>
        <v>13.200000000000001</v>
      </c>
    </row>
    <row r="9" spans="1:243" s="3" customFormat="1" ht="15" customHeight="1" x14ac:dyDescent="0.25">
      <c r="A9" s="13">
        <v>4</v>
      </c>
      <c r="B9" s="62" t="s">
        <v>184</v>
      </c>
      <c r="C9" s="72" t="s">
        <v>182</v>
      </c>
      <c r="D9" s="73" t="s">
        <v>183</v>
      </c>
      <c r="E9" s="48"/>
      <c r="F9" s="46"/>
      <c r="G9" s="46">
        <v>1046</v>
      </c>
      <c r="H9" s="46"/>
      <c r="I9" s="47"/>
      <c r="J9" s="48"/>
      <c r="K9" s="46"/>
      <c r="L9" s="46"/>
      <c r="M9" s="46"/>
      <c r="N9" s="47"/>
      <c r="O9" s="48"/>
      <c r="P9" s="46"/>
      <c r="Q9" s="46"/>
      <c r="R9" s="46"/>
      <c r="S9" s="47"/>
      <c r="T9" s="48"/>
      <c r="U9" s="46">
        <v>5</v>
      </c>
      <c r="V9" s="46">
        <v>240</v>
      </c>
      <c r="W9" s="47">
        <f>G9-V9-CK9-U9</f>
        <v>761</v>
      </c>
      <c r="X9" s="173"/>
      <c r="Y9" s="48"/>
      <c r="Z9" s="46">
        <v>4</v>
      </c>
      <c r="AA9" s="47"/>
      <c r="AB9" s="48"/>
      <c r="AC9" s="46"/>
      <c r="AD9" s="46">
        <v>8</v>
      </c>
      <c r="AE9" s="46"/>
      <c r="AF9" s="47"/>
      <c r="AG9" s="173"/>
      <c r="AH9" s="48"/>
      <c r="AI9" s="47"/>
      <c r="AJ9" s="48"/>
      <c r="AK9" s="46"/>
      <c r="AL9" s="46"/>
      <c r="AM9" s="46"/>
      <c r="AN9" s="47"/>
      <c r="AO9" s="48"/>
      <c r="AP9" s="46"/>
      <c r="AQ9" s="46"/>
      <c r="AR9" s="47"/>
      <c r="AS9" s="48"/>
      <c r="AT9" s="46"/>
      <c r="AU9" s="46"/>
      <c r="AV9" s="47"/>
      <c r="AW9" s="48"/>
      <c r="AX9" s="46"/>
      <c r="AY9" s="46"/>
      <c r="AZ9" s="47"/>
      <c r="BA9" s="48"/>
      <c r="BB9" s="46"/>
      <c r="BC9" s="47"/>
      <c r="BD9" s="48"/>
      <c r="BE9" s="45"/>
      <c r="BF9" s="47">
        <v>2</v>
      </c>
      <c r="BG9" s="48"/>
      <c r="BH9" s="46"/>
      <c r="BI9" s="46"/>
      <c r="BJ9" s="46"/>
      <c r="BK9" s="47"/>
      <c r="BL9" s="48"/>
      <c r="BM9" s="46"/>
      <c r="BN9" s="46"/>
      <c r="BO9" s="46"/>
      <c r="BP9" s="47"/>
      <c r="BQ9" s="46"/>
      <c r="BR9" s="46"/>
      <c r="BS9" s="47"/>
      <c r="BT9" s="48"/>
      <c r="BU9" s="46"/>
      <c r="BV9" s="46"/>
      <c r="BW9" s="47"/>
      <c r="BX9" s="48"/>
      <c r="BY9" s="46"/>
      <c r="BZ9" s="46">
        <f>6.5+12+4+21.5+15</f>
        <v>59</v>
      </c>
      <c r="CA9" s="47"/>
      <c r="CB9" s="48"/>
      <c r="CC9" s="46"/>
      <c r="CD9" s="46"/>
      <c r="CE9" s="47"/>
      <c r="CF9" s="161"/>
      <c r="CG9" s="48"/>
      <c r="CH9" s="46"/>
      <c r="CI9" s="46"/>
      <c r="CJ9" s="46"/>
      <c r="CK9" s="49">
        <f>21.5+12+6.5</f>
        <v>40</v>
      </c>
      <c r="CL9" s="50"/>
      <c r="CM9" s="48">
        <v>20</v>
      </c>
      <c r="CN9" s="47"/>
      <c r="CO9" s="160">
        <f>G9*1.1</f>
        <v>1150.6000000000001</v>
      </c>
      <c r="CP9" s="161">
        <f>G9*1.1</f>
        <v>1150.6000000000001</v>
      </c>
    </row>
    <row r="10" spans="1:243" s="3" customFormat="1" ht="15" customHeight="1" thickBot="1" x14ac:dyDescent="0.3">
      <c r="A10" s="194">
        <v>5</v>
      </c>
      <c r="B10" s="195" t="s">
        <v>184</v>
      </c>
      <c r="C10" s="196" t="s">
        <v>211</v>
      </c>
      <c r="D10" s="121" t="s">
        <v>253</v>
      </c>
      <c r="E10" s="162">
        <v>451</v>
      </c>
      <c r="F10" s="163"/>
      <c r="G10" s="163"/>
      <c r="H10" s="163"/>
      <c r="I10" s="164"/>
      <c r="J10" s="165"/>
      <c r="K10" s="163"/>
      <c r="L10" s="163"/>
      <c r="M10" s="163"/>
      <c r="N10" s="164"/>
      <c r="O10" s="165"/>
      <c r="P10" s="163"/>
      <c r="Q10" s="163"/>
      <c r="R10" s="163"/>
      <c r="S10" s="164"/>
      <c r="T10" s="165"/>
      <c r="U10" s="163">
        <v>10</v>
      </c>
      <c r="V10" s="83">
        <f>E10-U10-CL10</f>
        <v>423</v>
      </c>
      <c r="W10" s="164"/>
      <c r="X10" s="174"/>
      <c r="Y10" s="165"/>
      <c r="Z10" s="163"/>
      <c r="AA10" s="164"/>
      <c r="AB10" s="165"/>
      <c r="AC10" s="163"/>
      <c r="AD10" s="163"/>
      <c r="AE10" s="163"/>
      <c r="AF10" s="164">
        <v>5</v>
      </c>
      <c r="AG10" s="174"/>
      <c r="AH10" s="165"/>
      <c r="AI10" s="164"/>
      <c r="AJ10" s="165"/>
      <c r="AK10" s="163"/>
      <c r="AL10" s="163"/>
      <c r="AM10" s="163"/>
      <c r="AN10" s="164"/>
      <c r="AO10" s="165"/>
      <c r="AP10" s="163"/>
      <c r="AQ10" s="163"/>
      <c r="AR10" s="164"/>
      <c r="AS10" s="165"/>
      <c r="AT10" s="163"/>
      <c r="AU10" s="163"/>
      <c r="AV10" s="164"/>
      <c r="AW10" s="165"/>
      <c r="AX10" s="163"/>
      <c r="AY10" s="163"/>
      <c r="AZ10" s="164"/>
      <c r="BA10" s="165"/>
      <c r="BB10" s="163"/>
      <c r="BC10" s="164"/>
      <c r="BD10" s="165"/>
      <c r="BE10" s="166"/>
      <c r="BF10" s="164"/>
      <c r="BG10" s="165"/>
      <c r="BH10" s="163"/>
      <c r="BI10" s="163"/>
      <c r="BJ10" s="163"/>
      <c r="BK10" s="164"/>
      <c r="BL10" s="165"/>
      <c r="BM10" s="163"/>
      <c r="BN10" s="163"/>
      <c r="BO10" s="163"/>
      <c r="BP10" s="164"/>
      <c r="BQ10" s="163"/>
      <c r="BR10" s="163"/>
      <c r="BS10" s="164"/>
      <c r="BT10" s="165"/>
      <c r="BU10" s="163"/>
      <c r="BV10" s="163"/>
      <c r="BW10" s="164"/>
      <c r="BX10" s="82"/>
      <c r="BY10" s="83"/>
      <c r="BZ10" s="83"/>
      <c r="CA10" s="84">
        <f>8+10</f>
        <v>18</v>
      </c>
      <c r="CB10" s="82"/>
      <c r="CC10" s="83"/>
      <c r="CD10" s="83"/>
      <c r="CE10" s="167">
        <v>1.5</v>
      </c>
      <c r="CF10" s="183"/>
      <c r="CG10" s="165"/>
      <c r="CH10" s="163"/>
      <c r="CI10" s="83"/>
      <c r="CJ10" s="83"/>
      <c r="CK10" s="86"/>
      <c r="CL10" s="87">
        <f>8+10</f>
        <v>18</v>
      </c>
      <c r="CM10" s="165">
        <v>6</v>
      </c>
      <c r="CN10" s="164"/>
      <c r="CO10" s="168">
        <f>E10*1.1</f>
        <v>496.1</v>
      </c>
      <c r="CP10" s="169">
        <f>E10*1.1</f>
        <v>496.1</v>
      </c>
    </row>
    <row r="11" spans="1:243" s="193" customFormat="1" ht="15" customHeight="1" thickBot="1" x14ac:dyDescent="0.3">
      <c r="A11" s="259" t="s">
        <v>286</v>
      </c>
      <c r="B11" s="260"/>
      <c r="C11" s="261"/>
      <c r="D11" s="192"/>
      <c r="E11" s="197">
        <f>SUM(E6:E10)</f>
        <v>451</v>
      </c>
      <c r="F11" s="197">
        <f t="shared" ref="F11:BQ11" si="59">SUM(F6:F10)</f>
        <v>0</v>
      </c>
      <c r="G11" s="197">
        <f t="shared" si="59"/>
        <v>1994</v>
      </c>
      <c r="H11" s="197">
        <f t="shared" si="59"/>
        <v>42</v>
      </c>
      <c r="I11" s="197">
        <f t="shared" si="59"/>
        <v>0</v>
      </c>
      <c r="J11" s="197">
        <f t="shared" si="59"/>
        <v>0</v>
      </c>
      <c r="K11" s="197">
        <f t="shared" si="59"/>
        <v>0</v>
      </c>
      <c r="L11" s="197">
        <f t="shared" si="59"/>
        <v>0</v>
      </c>
      <c r="M11" s="197">
        <f t="shared" si="59"/>
        <v>0</v>
      </c>
      <c r="N11" s="197">
        <f t="shared" si="59"/>
        <v>0</v>
      </c>
      <c r="O11" s="197">
        <f t="shared" si="59"/>
        <v>0</v>
      </c>
      <c r="P11" s="197">
        <f t="shared" si="59"/>
        <v>0</v>
      </c>
      <c r="Q11" s="197">
        <f t="shared" si="59"/>
        <v>0</v>
      </c>
      <c r="R11" s="197">
        <f t="shared" si="59"/>
        <v>0</v>
      </c>
      <c r="S11" s="197">
        <f t="shared" si="59"/>
        <v>0</v>
      </c>
      <c r="T11" s="197">
        <f t="shared" si="59"/>
        <v>0</v>
      </c>
      <c r="U11" s="197">
        <f t="shared" si="59"/>
        <v>15</v>
      </c>
      <c r="V11" s="197">
        <f t="shared" si="59"/>
        <v>1599</v>
      </c>
      <c r="W11" s="197">
        <f t="shared" si="59"/>
        <v>815</v>
      </c>
      <c r="X11" s="197">
        <f t="shared" si="59"/>
        <v>0</v>
      </c>
      <c r="Y11" s="197">
        <f t="shared" si="59"/>
        <v>1</v>
      </c>
      <c r="Z11" s="197">
        <f t="shared" si="59"/>
        <v>5</v>
      </c>
      <c r="AA11" s="197">
        <f t="shared" si="59"/>
        <v>0</v>
      </c>
      <c r="AB11" s="197">
        <f t="shared" si="59"/>
        <v>0</v>
      </c>
      <c r="AC11" s="197">
        <f t="shared" si="59"/>
        <v>1</v>
      </c>
      <c r="AD11" s="197">
        <f t="shared" si="59"/>
        <v>10</v>
      </c>
      <c r="AE11" s="197">
        <f t="shared" si="59"/>
        <v>0</v>
      </c>
      <c r="AF11" s="197">
        <f t="shared" si="59"/>
        <v>5</v>
      </c>
      <c r="AG11" s="197">
        <f t="shared" si="59"/>
        <v>0</v>
      </c>
      <c r="AH11" s="197">
        <f t="shared" si="59"/>
        <v>1</v>
      </c>
      <c r="AI11" s="197">
        <f t="shared" si="59"/>
        <v>1</v>
      </c>
      <c r="AJ11" s="197">
        <f t="shared" si="59"/>
        <v>0</v>
      </c>
      <c r="AK11" s="197">
        <f t="shared" si="59"/>
        <v>0</v>
      </c>
      <c r="AL11" s="197">
        <f t="shared" si="59"/>
        <v>0</v>
      </c>
      <c r="AM11" s="197">
        <f t="shared" si="59"/>
        <v>0</v>
      </c>
      <c r="AN11" s="197">
        <f t="shared" si="59"/>
        <v>0</v>
      </c>
      <c r="AO11" s="197">
        <f t="shared" si="59"/>
        <v>0</v>
      </c>
      <c r="AP11" s="197">
        <f t="shared" si="59"/>
        <v>0</v>
      </c>
      <c r="AQ11" s="197">
        <f t="shared" si="59"/>
        <v>0</v>
      </c>
      <c r="AR11" s="197">
        <f t="shared" si="59"/>
        <v>0</v>
      </c>
      <c r="AS11" s="197">
        <f t="shared" si="59"/>
        <v>0</v>
      </c>
      <c r="AT11" s="197">
        <f t="shared" si="59"/>
        <v>0</v>
      </c>
      <c r="AU11" s="197">
        <f t="shared" si="59"/>
        <v>0</v>
      </c>
      <c r="AV11" s="197">
        <f t="shared" si="59"/>
        <v>0</v>
      </c>
      <c r="AW11" s="197">
        <f t="shared" si="59"/>
        <v>0</v>
      </c>
      <c r="AX11" s="197">
        <f t="shared" si="59"/>
        <v>1</v>
      </c>
      <c r="AY11" s="197">
        <f t="shared" si="59"/>
        <v>0</v>
      </c>
      <c r="AZ11" s="197">
        <f t="shared" si="59"/>
        <v>0</v>
      </c>
      <c r="BA11" s="197">
        <f t="shared" si="59"/>
        <v>0</v>
      </c>
      <c r="BB11" s="197">
        <f t="shared" si="59"/>
        <v>0</v>
      </c>
      <c r="BC11" s="197">
        <f t="shared" si="59"/>
        <v>0</v>
      </c>
      <c r="BD11" s="197">
        <f t="shared" si="59"/>
        <v>0</v>
      </c>
      <c r="BE11" s="197">
        <f t="shared" si="59"/>
        <v>1</v>
      </c>
      <c r="BF11" s="197">
        <f t="shared" si="59"/>
        <v>4</v>
      </c>
      <c r="BG11" s="197">
        <f t="shared" si="59"/>
        <v>0</v>
      </c>
      <c r="BH11" s="197">
        <f t="shared" si="59"/>
        <v>0</v>
      </c>
      <c r="BI11" s="197">
        <f t="shared" si="59"/>
        <v>0</v>
      </c>
      <c r="BJ11" s="197">
        <f t="shared" si="59"/>
        <v>0</v>
      </c>
      <c r="BK11" s="197">
        <f t="shared" si="59"/>
        <v>0</v>
      </c>
      <c r="BL11" s="197">
        <f t="shared" si="59"/>
        <v>0</v>
      </c>
      <c r="BM11" s="197">
        <f t="shared" si="59"/>
        <v>0</v>
      </c>
      <c r="BN11" s="197">
        <f t="shared" si="59"/>
        <v>0</v>
      </c>
      <c r="BO11" s="197">
        <f t="shared" si="59"/>
        <v>0</v>
      </c>
      <c r="BP11" s="197">
        <f t="shared" si="59"/>
        <v>0</v>
      </c>
      <c r="BQ11" s="197">
        <f t="shared" si="59"/>
        <v>0</v>
      </c>
      <c r="BR11" s="197">
        <f t="shared" ref="BR11:CP11" si="60">SUM(BR6:BR10)</f>
        <v>0</v>
      </c>
      <c r="BS11" s="197">
        <f t="shared" si="60"/>
        <v>0</v>
      </c>
      <c r="BT11" s="197">
        <f t="shared" si="60"/>
        <v>1</v>
      </c>
      <c r="BU11" s="197">
        <f t="shared" si="60"/>
        <v>0</v>
      </c>
      <c r="BV11" s="197">
        <f t="shared" si="60"/>
        <v>0</v>
      </c>
      <c r="BW11" s="197">
        <f t="shared" si="60"/>
        <v>0</v>
      </c>
      <c r="BX11" s="197">
        <f t="shared" si="60"/>
        <v>0</v>
      </c>
      <c r="BY11" s="197">
        <f t="shared" si="60"/>
        <v>0</v>
      </c>
      <c r="BZ11" s="197">
        <f t="shared" si="60"/>
        <v>114.5</v>
      </c>
      <c r="CA11" s="197">
        <f t="shared" si="60"/>
        <v>18</v>
      </c>
      <c r="CB11" s="197">
        <f t="shared" si="60"/>
        <v>0</v>
      </c>
      <c r="CC11" s="197">
        <f t="shared" si="60"/>
        <v>2.5</v>
      </c>
      <c r="CD11" s="197">
        <f t="shared" si="60"/>
        <v>0</v>
      </c>
      <c r="CE11" s="197">
        <f t="shared" si="60"/>
        <v>1.5</v>
      </c>
      <c r="CF11" s="197">
        <f t="shared" si="60"/>
        <v>1.5</v>
      </c>
      <c r="CG11" s="197">
        <f t="shared" si="60"/>
        <v>0</v>
      </c>
      <c r="CH11" s="197">
        <f t="shared" si="60"/>
        <v>0</v>
      </c>
      <c r="CI11" s="197">
        <f t="shared" si="60"/>
        <v>0</v>
      </c>
      <c r="CJ11" s="197">
        <f t="shared" si="60"/>
        <v>0</v>
      </c>
      <c r="CK11" s="197">
        <f t="shared" si="60"/>
        <v>40</v>
      </c>
      <c r="CL11" s="197">
        <f t="shared" si="60"/>
        <v>18</v>
      </c>
      <c r="CM11" s="197">
        <f t="shared" si="60"/>
        <v>42</v>
      </c>
      <c r="CN11" s="197">
        <f t="shared" si="60"/>
        <v>0</v>
      </c>
      <c r="CO11" s="197">
        <f t="shared" si="60"/>
        <v>2735.7000000000003</v>
      </c>
      <c r="CP11" s="197">
        <f t="shared" si="60"/>
        <v>2735.7000000000003</v>
      </c>
    </row>
    <row r="12" spans="1:243" s="3" customFormat="1" ht="15" customHeight="1" thickBot="1" x14ac:dyDescent="0.3">
      <c r="A12" s="208" t="s">
        <v>76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10"/>
    </row>
    <row r="13" spans="1:243" s="3" customFormat="1" ht="15" customHeight="1" x14ac:dyDescent="0.25">
      <c r="A13" s="13">
        <v>6</v>
      </c>
      <c r="B13" s="62" t="s">
        <v>172</v>
      </c>
      <c r="C13" s="123" t="s">
        <v>79</v>
      </c>
      <c r="D13" s="124" t="s">
        <v>127</v>
      </c>
      <c r="E13" s="65"/>
      <c r="F13" s="66"/>
      <c r="G13" s="66">
        <v>255</v>
      </c>
      <c r="H13" s="66"/>
      <c r="I13" s="67"/>
      <c r="J13" s="65"/>
      <c r="K13" s="66"/>
      <c r="L13" s="66"/>
      <c r="M13" s="66"/>
      <c r="N13" s="67"/>
      <c r="O13" s="65"/>
      <c r="P13" s="66"/>
      <c r="Q13" s="66"/>
      <c r="R13" s="66"/>
      <c r="S13" s="67"/>
      <c r="T13" s="65"/>
      <c r="U13" s="66"/>
      <c r="V13" s="66"/>
      <c r="W13" s="67">
        <f>G13-CK13</f>
        <v>245</v>
      </c>
      <c r="X13" s="171"/>
      <c r="Y13" s="65"/>
      <c r="Z13" s="66">
        <v>1</v>
      </c>
      <c r="AA13" s="67"/>
      <c r="AB13" s="65"/>
      <c r="AC13" s="66"/>
      <c r="AD13" s="66">
        <v>3</v>
      </c>
      <c r="AE13" s="66"/>
      <c r="AF13" s="67"/>
      <c r="AG13" s="95"/>
      <c r="AH13" s="65"/>
      <c r="AI13" s="67"/>
      <c r="AJ13" s="65"/>
      <c r="AK13" s="66"/>
      <c r="AL13" s="66"/>
      <c r="AM13" s="66"/>
      <c r="AN13" s="67"/>
      <c r="AO13" s="65">
        <v>1</v>
      </c>
      <c r="AP13" s="66"/>
      <c r="AQ13" s="66"/>
      <c r="AR13" s="67"/>
      <c r="AS13" s="65"/>
      <c r="AT13" s="66"/>
      <c r="AU13" s="66"/>
      <c r="AV13" s="67"/>
      <c r="AW13" s="65"/>
      <c r="AX13" s="66"/>
      <c r="AY13" s="66"/>
      <c r="AZ13" s="67"/>
      <c r="BA13" s="65">
        <v>1</v>
      </c>
      <c r="BB13" s="66"/>
      <c r="BC13" s="67"/>
      <c r="BD13" s="65"/>
      <c r="BE13" s="68"/>
      <c r="BF13" s="67">
        <v>1</v>
      </c>
      <c r="BG13" s="65"/>
      <c r="BH13" s="66"/>
      <c r="BI13" s="66"/>
      <c r="BJ13" s="66"/>
      <c r="BK13" s="67"/>
      <c r="BL13" s="65"/>
      <c r="BM13" s="66"/>
      <c r="BN13" s="66"/>
      <c r="BO13" s="66"/>
      <c r="BP13" s="67"/>
      <c r="BQ13" s="66"/>
      <c r="BR13" s="66"/>
      <c r="BS13" s="67"/>
      <c r="BT13" s="65"/>
      <c r="BU13" s="66"/>
      <c r="BV13" s="66"/>
      <c r="BW13" s="67"/>
      <c r="BX13" s="65"/>
      <c r="BY13" s="66"/>
      <c r="BZ13" s="66">
        <v>10</v>
      </c>
      <c r="CA13" s="67"/>
      <c r="CB13" s="65"/>
      <c r="CC13" s="90">
        <v>1.5</v>
      </c>
      <c r="CD13" s="66"/>
      <c r="CE13" s="67"/>
      <c r="CF13" s="185"/>
      <c r="CG13" s="184"/>
      <c r="CH13" s="66"/>
      <c r="CI13" s="66"/>
      <c r="CJ13" s="66"/>
      <c r="CK13" s="69">
        <f>BZ13</f>
        <v>10</v>
      </c>
      <c r="CL13" s="91"/>
      <c r="CM13" s="65">
        <v>2</v>
      </c>
      <c r="CN13" s="67">
        <v>1</v>
      </c>
      <c r="CO13" s="92">
        <f>G13*1.1</f>
        <v>280.5</v>
      </c>
      <c r="CP13" s="92">
        <f>G13*1.1</f>
        <v>280.5</v>
      </c>
    </row>
    <row r="14" spans="1:243" s="3" customFormat="1" ht="15" customHeight="1" x14ac:dyDescent="0.25">
      <c r="A14" s="13">
        <v>7</v>
      </c>
      <c r="B14" s="26" t="s">
        <v>172</v>
      </c>
      <c r="C14" s="120" t="s">
        <v>80</v>
      </c>
      <c r="D14" s="121" t="s">
        <v>128</v>
      </c>
      <c r="E14" s="93"/>
      <c r="F14" s="125">
        <v>20</v>
      </c>
      <c r="G14" s="89"/>
      <c r="H14" s="89"/>
      <c r="I14" s="94"/>
      <c r="J14" s="93"/>
      <c r="K14" s="89"/>
      <c r="L14" s="89"/>
      <c r="M14" s="89"/>
      <c r="N14" s="94"/>
      <c r="O14" s="93"/>
      <c r="P14" s="89"/>
      <c r="Q14" s="89"/>
      <c r="R14" s="89"/>
      <c r="S14" s="94"/>
      <c r="T14" s="93"/>
      <c r="U14" s="89"/>
      <c r="V14" s="89">
        <f>F14</f>
        <v>20</v>
      </c>
      <c r="W14" s="94"/>
      <c r="X14" s="175"/>
      <c r="Y14" s="93"/>
      <c r="Z14" s="89"/>
      <c r="AA14" s="94">
        <v>1</v>
      </c>
      <c r="AB14" s="93"/>
      <c r="AC14" s="89"/>
      <c r="AD14" s="89"/>
      <c r="AE14" s="89">
        <v>1</v>
      </c>
      <c r="AF14" s="94"/>
      <c r="AG14" s="95"/>
      <c r="AH14" s="93"/>
      <c r="AI14" s="94"/>
      <c r="AJ14" s="93"/>
      <c r="AK14" s="89"/>
      <c r="AL14" s="89"/>
      <c r="AM14" s="89"/>
      <c r="AN14" s="94"/>
      <c r="AO14" s="93"/>
      <c r="AP14" s="89"/>
      <c r="AQ14" s="89"/>
      <c r="AR14" s="94"/>
      <c r="AS14" s="93"/>
      <c r="AT14" s="89"/>
      <c r="AU14" s="89"/>
      <c r="AV14" s="94"/>
      <c r="AW14" s="93"/>
      <c r="AX14" s="89"/>
      <c r="AY14" s="89"/>
      <c r="AZ14" s="94"/>
      <c r="BA14" s="93"/>
      <c r="BB14" s="89"/>
      <c r="BC14" s="94"/>
      <c r="BD14" s="93"/>
      <c r="BE14" s="95"/>
      <c r="BF14" s="94"/>
      <c r="BG14" s="93"/>
      <c r="BH14" s="89"/>
      <c r="BI14" s="89"/>
      <c r="BJ14" s="89"/>
      <c r="BK14" s="94"/>
      <c r="BL14" s="93"/>
      <c r="BM14" s="89"/>
      <c r="BN14" s="89"/>
      <c r="BO14" s="89"/>
      <c r="BP14" s="94"/>
      <c r="BQ14" s="89"/>
      <c r="BR14" s="89"/>
      <c r="BS14" s="94"/>
      <c r="BT14" s="93"/>
      <c r="BU14" s="89"/>
      <c r="BV14" s="89"/>
      <c r="BW14" s="94"/>
      <c r="BX14" s="93"/>
      <c r="BY14" s="89"/>
      <c r="BZ14" s="89"/>
      <c r="CA14" s="94"/>
      <c r="CB14" s="93"/>
      <c r="CC14" s="89"/>
      <c r="CD14" s="96">
        <v>1.5</v>
      </c>
      <c r="CE14" s="94"/>
      <c r="CF14" s="186"/>
      <c r="CG14" s="88"/>
      <c r="CH14" s="89"/>
      <c r="CI14" s="89"/>
      <c r="CJ14" s="89"/>
      <c r="CK14" s="97"/>
      <c r="CL14" s="98"/>
      <c r="CM14" s="93"/>
      <c r="CN14" s="94">
        <v>2</v>
      </c>
      <c r="CO14" s="99">
        <f>F14*1.1</f>
        <v>22</v>
      </c>
      <c r="CP14" s="99">
        <f>F14*1.1</f>
        <v>22</v>
      </c>
    </row>
    <row r="15" spans="1:243" s="3" customFormat="1" ht="15" customHeight="1" x14ac:dyDescent="0.25">
      <c r="A15" s="13">
        <v>8</v>
      </c>
      <c r="B15" s="26" t="s">
        <v>172</v>
      </c>
      <c r="C15" s="120" t="s">
        <v>81</v>
      </c>
      <c r="D15" s="121" t="s">
        <v>129</v>
      </c>
      <c r="E15" s="93"/>
      <c r="F15" s="125">
        <v>116</v>
      </c>
      <c r="G15" s="89"/>
      <c r="H15" s="89"/>
      <c r="I15" s="94"/>
      <c r="J15" s="93"/>
      <c r="K15" s="89"/>
      <c r="L15" s="89"/>
      <c r="M15" s="89"/>
      <c r="N15" s="94"/>
      <c r="O15" s="93"/>
      <c r="P15" s="89"/>
      <c r="Q15" s="89"/>
      <c r="R15" s="89"/>
      <c r="S15" s="94"/>
      <c r="T15" s="93"/>
      <c r="U15" s="89"/>
      <c r="V15" s="89">
        <f>F15-CK15</f>
        <v>106</v>
      </c>
      <c r="W15" s="94"/>
      <c r="X15" s="175"/>
      <c r="Y15" s="93"/>
      <c r="Z15" s="89"/>
      <c r="AA15" s="94"/>
      <c r="AB15" s="93"/>
      <c r="AC15" s="89"/>
      <c r="AD15" s="89"/>
      <c r="AE15" s="89">
        <v>1</v>
      </c>
      <c r="AF15" s="94"/>
      <c r="AG15" s="95"/>
      <c r="AH15" s="93"/>
      <c r="AI15" s="94"/>
      <c r="AJ15" s="93"/>
      <c r="AK15" s="89"/>
      <c r="AL15" s="89"/>
      <c r="AM15" s="89"/>
      <c r="AN15" s="94"/>
      <c r="AO15" s="93"/>
      <c r="AP15" s="89"/>
      <c r="AQ15" s="89"/>
      <c r="AR15" s="94"/>
      <c r="AS15" s="93"/>
      <c r="AT15" s="89"/>
      <c r="AU15" s="89"/>
      <c r="AV15" s="94"/>
      <c r="AW15" s="93"/>
      <c r="AX15" s="89"/>
      <c r="AY15" s="89"/>
      <c r="AZ15" s="94"/>
      <c r="BA15" s="93"/>
      <c r="BB15" s="89"/>
      <c r="BC15" s="94"/>
      <c r="BD15" s="93"/>
      <c r="BE15" s="95"/>
      <c r="BF15" s="94"/>
      <c r="BG15" s="93"/>
      <c r="BH15" s="89"/>
      <c r="BI15" s="89"/>
      <c r="BJ15" s="89"/>
      <c r="BK15" s="94"/>
      <c r="BL15" s="93"/>
      <c r="BM15" s="89"/>
      <c r="BN15" s="89"/>
      <c r="BO15" s="89">
        <v>4</v>
      </c>
      <c r="BP15" s="94"/>
      <c r="BQ15" s="89"/>
      <c r="BR15" s="89"/>
      <c r="BS15" s="94"/>
      <c r="BT15" s="93"/>
      <c r="BU15" s="89"/>
      <c r="BV15" s="89"/>
      <c r="BW15" s="94"/>
      <c r="BX15" s="93"/>
      <c r="BY15" s="89"/>
      <c r="BZ15" s="89">
        <f>CK15</f>
        <v>10</v>
      </c>
      <c r="CA15" s="94"/>
      <c r="CB15" s="93"/>
      <c r="CC15" s="89"/>
      <c r="CD15" s="89"/>
      <c r="CE15" s="94"/>
      <c r="CF15" s="186"/>
      <c r="CG15" s="88"/>
      <c r="CH15" s="89"/>
      <c r="CI15" s="89"/>
      <c r="CJ15" s="89"/>
      <c r="CK15" s="97">
        <v>10</v>
      </c>
      <c r="CL15" s="98"/>
      <c r="CM15" s="93"/>
      <c r="CN15" s="94">
        <v>7</v>
      </c>
      <c r="CO15" s="99">
        <f>F15*1.1</f>
        <v>127.60000000000001</v>
      </c>
      <c r="CP15" s="99">
        <f>F15*1.1</f>
        <v>127.60000000000001</v>
      </c>
    </row>
    <row r="16" spans="1:243" s="3" customFormat="1" ht="15" customHeight="1" x14ac:dyDescent="0.25">
      <c r="A16" s="13">
        <v>9</v>
      </c>
      <c r="B16" s="26" t="s">
        <v>172</v>
      </c>
      <c r="C16" s="120" t="s">
        <v>82</v>
      </c>
      <c r="D16" s="121" t="s">
        <v>130</v>
      </c>
      <c r="E16" s="93"/>
      <c r="F16" s="125">
        <v>58</v>
      </c>
      <c r="G16" s="89"/>
      <c r="H16" s="89"/>
      <c r="I16" s="94"/>
      <c r="J16" s="93"/>
      <c r="K16" s="89"/>
      <c r="L16" s="89"/>
      <c r="M16" s="89"/>
      <c r="N16" s="94"/>
      <c r="O16" s="93"/>
      <c r="P16" s="89"/>
      <c r="Q16" s="89"/>
      <c r="R16" s="89"/>
      <c r="S16" s="94"/>
      <c r="T16" s="93"/>
      <c r="U16" s="89"/>
      <c r="V16" s="89">
        <f>F16-CK16</f>
        <v>53</v>
      </c>
      <c r="W16" s="94"/>
      <c r="X16" s="175"/>
      <c r="Y16" s="93"/>
      <c r="Z16" s="89"/>
      <c r="AA16" s="94"/>
      <c r="AB16" s="93"/>
      <c r="AC16" s="89"/>
      <c r="AD16" s="89"/>
      <c r="AE16" s="89"/>
      <c r="AF16" s="94"/>
      <c r="AG16" s="95"/>
      <c r="AH16" s="93"/>
      <c r="AI16" s="94"/>
      <c r="AJ16" s="93"/>
      <c r="AK16" s="89"/>
      <c r="AL16" s="89"/>
      <c r="AM16" s="89"/>
      <c r="AN16" s="94"/>
      <c r="AO16" s="93"/>
      <c r="AP16" s="89"/>
      <c r="AQ16" s="89"/>
      <c r="AR16" s="94"/>
      <c r="AS16" s="93"/>
      <c r="AT16" s="89"/>
      <c r="AU16" s="89"/>
      <c r="AV16" s="94">
        <v>1</v>
      </c>
      <c r="AW16" s="93"/>
      <c r="AX16" s="89"/>
      <c r="AY16" s="89"/>
      <c r="AZ16" s="94"/>
      <c r="BA16" s="93"/>
      <c r="BB16" s="89"/>
      <c r="BC16" s="94"/>
      <c r="BD16" s="93"/>
      <c r="BE16" s="95"/>
      <c r="BF16" s="94"/>
      <c r="BG16" s="93"/>
      <c r="BH16" s="89"/>
      <c r="BI16" s="89"/>
      <c r="BJ16" s="89"/>
      <c r="BK16" s="94"/>
      <c r="BL16" s="93"/>
      <c r="BM16" s="89"/>
      <c r="BN16" s="89"/>
      <c r="BO16" s="89"/>
      <c r="BP16" s="94"/>
      <c r="BQ16" s="89"/>
      <c r="BR16" s="89"/>
      <c r="BS16" s="94"/>
      <c r="BT16" s="93"/>
      <c r="BU16" s="89"/>
      <c r="BV16" s="89"/>
      <c r="BW16" s="94"/>
      <c r="BX16" s="93"/>
      <c r="BY16" s="89"/>
      <c r="BZ16" s="89">
        <f>CK16</f>
        <v>5</v>
      </c>
      <c r="CA16" s="94"/>
      <c r="CB16" s="93"/>
      <c r="CC16" s="89"/>
      <c r="CD16" s="89"/>
      <c r="CE16" s="94"/>
      <c r="CF16" s="186"/>
      <c r="CG16" s="88"/>
      <c r="CH16" s="89"/>
      <c r="CI16" s="89"/>
      <c r="CJ16" s="89"/>
      <c r="CK16" s="97">
        <v>5</v>
      </c>
      <c r="CL16" s="98"/>
      <c r="CM16" s="93"/>
      <c r="CN16" s="94">
        <v>2</v>
      </c>
      <c r="CO16" s="99">
        <f>F16*1.1</f>
        <v>63.800000000000004</v>
      </c>
      <c r="CP16" s="99">
        <f>F16*1.1</f>
        <v>63.800000000000004</v>
      </c>
    </row>
    <row r="17" spans="1:94" s="3" customFormat="1" ht="15" customHeight="1" x14ac:dyDescent="0.25">
      <c r="A17" s="13">
        <v>10</v>
      </c>
      <c r="B17" s="26" t="s">
        <v>70</v>
      </c>
      <c r="C17" s="120" t="s">
        <v>83</v>
      </c>
      <c r="D17" s="121" t="s">
        <v>131</v>
      </c>
      <c r="E17" s="122">
        <v>88</v>
      </c>
      <c r="F17" s="89"/>
      <c r="G17" s="89"/>
      <c r="H17" s="89"/>
      <c r="I17" s="94"/>
      <c r="J17" s="93"/>
      <c r="K17" s="89"/>
      <c r="L17" s="89"/>
      <c r="M17" s="89"/>
      <c r="N17" s="94"/>
      <c r="O17" s="93"/>
      <c r="P17" s="89"/>
      <c r="Q17" s="89"/>
      <c r="R17" s="89"/>
      <c r="S17" s="94"/>
      <c r="T17" s="93"/>
      <c r="U17" s="89"/>
      <c r="V17" s="89">
        <f>E17</f>
        <v>88</v>
      </c>
      <c r="W17" s="94"/>
      <c r="X17" s="175"/>
      <c r="Y17" s="93"/>
      <c r="Z17" s="89"/>
      <c r="AA17" s="94"/>
      <c r="AB17" s="93"/>
      <c r="AC17" s="89"/>
      <c r="AD17" s="89"/>
      <c r="AE17" s="89"/>
      <c r="AF17" s="94">
        <v>1</v>
      </c>
      <c r="AG17" s="95"/>
      <c r="AH17" s="93"/>
      <c r="AI17" s="94"/>
      <c r="AJ17" s="93"/>
      <c r="AK17" s="89"/>
      <c r="AL17" s="89"/>
      <c r="AM17" s="89"/>
      <c r="AN17" s="94"/>
      <c r="AO17" s="93"/>
      <c r="AP17" s="89"/>
      <c r="AQ17" s="89"/>
      <c r="AR17" s="94"/>
      <c r="AS17" s="93"/>
      <c r="AT17" s="89"/>
      <c r="AU17" s="89"/>
      <c r="AV17" s="94"/>
      <c r="AW17" s="93"/>
      <c r="AX17" s="89"/>
      <c r="AY17" s="89"/>
      <c r="AZ17" s="94"/>
      <c r="BA17" s="93"/>
      <c r="BB17" s="89"/>
      <c r="BC17" s="94"/>
      <c r="BD17" s="93"/>
      <c r="BE17" s="95"/>
      <c r="BF17" s="94"/>
      <c r="BG17" s="93"/>
      <c r="BH17" s="89"/>
      <c r="BI17" s="89"/>
      <c r="BJ17" s="89"/>
      <c r="BK17" s="94"/>
      <c r="BL17" s="93"/>
      <c r="BM17" s="89"/>
      <c r="BN17" s="89"/>
      <c r="BO17" s="89"/>
      <c r="BP17" s="94"/>
      <c r="BQ17" s="89"/>
      <c r="BR17" s="89"/>
      <c r="BS17" s="94"/>
      <c r="BT17" s="93"/>
      <c r="BU17" s="89"/>
      <c r="BV17" s="89"/>
      <c r="BW17" s="94">
        <v>1</v>
      </c>
      <c r="BX17" s="93"/>
      <c r="BY17" s="89"/>
      <c r="BZ17" s="89"/>
      <c r="CA17" s="94"/>
      <c r="CB17" s="93"/>
      <c r="CC17" s="89"/>
      <c r="CD17" s="89"/>
      <c r="CE17" s="94"/>
      <c r="CF17" s="186"/>
      <c r="CG17" s="88"/>
      <c r="CH17" s="89"/>
      <c r="CI17" s="89"/>
      <c r="CJ17" s="89"/>
      <c r="CK17" s="97"/>
      <c r="CL17" s="98"/>
      <c r="CM17" s="93">
        <v>1</v>
      </c>
      <c r="CN17" s="94"/>
      <c r="CO17" s="99">
        <f>E17*1.1</f>
        <v>96.800000000000011</v>
      </c>
      <c r="CP17" s="99">
        <f>E17*1.1</f>
        <v>96.800000000000011</v>
      </c>
    </row>
    <row r="18" spans="1:94" s="3" customFormat="1" ht="15" customHeight="1" x14ac:dyDescent="0.25">
      <c r="A18" s="13">
        <v>11</v>
      </c>
      <c r="B18" s="26" t="s">
        <v>172</v>
      </c>
      <c r="C18" s="120" t="s">
        <v>84</v>
      </c>
      <c r="D18" s="121" t="s">
        <v>132</v>
      </c>
      <c r="E18" s="93"/>
      <c r="F18" s="125">
        <v>54</v>
      </c>
      <c r="G18" s="89"/>
      <c r="H18" s="89"/>
      <c r="I18" s="94"/>
      <c r="J18" s="93"/>
      <c r="K18" s="89"/>
      <c r="L18" s="89"/>
      <c r="M18" s="89"/>
      <c r="N18" s="94"/>
      <c r="O18" s="93"/>
      <c r="P18" s="89"/>
      <c r="Q18" s="89"/>
      <c r="R18" s="89"/>
      <c r="S18" s="94"/>
      <c r="T18" s="93"/>
      <c r="U18" s="89"/>
      <c r="V18" s="96">
        <f>F18-CK18</f>
        <v>49.5</v>
      </c>
      <c r="W18" s="94"/>
      <c r="X18" s="175"/>
      <c r="Y18" s="93"/>
      <c r="Z18" s="89"/>
      <c r="AA18" s="94"/>
      <c r="AB18" s="93"/>
      <c r="AC18" s="89"/>
      <c r="AD18" s="89"/>
      <c r="AE18" s="89"/>
      <c r="AF18" s="94"/>
      <c r="AG18" s="95"/>
      <c r="AH18" s="93"/>
      <c r="AI18" s="94"/>
      <c r="AJ18" s="93"/>
      <c r="AK18" s="89"/>
      <c r="AL18" s="89"/>
      <c r="AM18" s="89"/>
      <c r="AN18" s="94"/>
      <c r="AO18" s="93"/>
      <c r="AP18" s="89"/>
      <c r="AQ18" s="89"/>
      <c r="AR18" s="94"/>
      <c r="AS18" s="93"/>
      <c r="AT18" s="89"/>
      <c r="AU18" s="89"/>
      <c r="AV18" s="94"/>
      <c r="AW18" s="93"/>
      <c r="AX18" s="89"/>
      <c r="AY18" s="89"/>
      <c r="AZ18" s="94"/>
      <c r="BA18" s="93"/>
      <c r="BB18" s="89"/>
      <c r="BC18" s="94"/>
      <c r="BD18" s="93"/>
      <c r="BE18" s="95"/>
      <c r="BF18" s="94"/>
      <c r="BG18" s="93"/>
      <c r="BH18" s="89"/>
      <c r="BI18" s="89"/>
      <c r="BJ18" s="89"/>
      <c r="BK18" s="94"/>
      <c r="BL18" s="93"/>
      <c r="BM18" s="89"/>
      <c r="BN18" s="89"/>
      <c r="BO18" s="89"/>
      <c r="BP18" s="94"/>
      <c r="BQ18" s="89"/>
      <c r="BR18" s="89"/>
      <c r="BS18" s="94"/>
      <c r="BT18" s="93"/>
      <c r="BU18" s="89"/>
      <c r="BV18" s="89"/>
      <c r="BW18" s="94"/>
      <c r="BX18" s="93"/>
      <c r="BY18" s="89"/>
      <c r="BZ18" s="96">
        <f>CK18</f>
        <v>4.5</v>
      </c>
      <c r="CA18" s="94"/>
      <c r="CB18" s="93"/>
      <c r="CC18" s="89"/>
      <c r="CD18" s="89"/>
      <c r="CE18" s="94"/>
      <c r="CF18" s="186"/>
      <c r="CG18" s="88"/>
      <c r="CH18" s="89"/>
      <c r="CI18" s="89"/>
      <c r="CJ18" s="89"/>
      <c r="CK18" s="100">
        <v>4.5</v>
      </c>
      <c r="CL18" s="98"/>
      <c r="CM18" s="93">
        <v>2</v>
      </c>
      <c r="CN18" s="94"/>
      <c r="CO18" s="99">
        <f>F18*1.1</f>
        <v>59.400000000000006</v>
      </c>
      <c r="CP18" s="99">
        <f t="shared" ref="CP18:CP27" si="61">F18*1.1</f>
        <v>59.400000000000006</v>
      </c>
    </row>
    <row r="19" spans="1:94" s="3" customFormat="1" ht="15" customHeight="1" x14ac:dyDescent="0.25">
      <c r="A19" s="13">
        <v>12</v>
      </c>
      <c r="B19" s="26" t="s">
        <v>172</v>
      </c>
      <c r="C19" s="71" t="s">
        <v>85</v>
      </c>
      <c r="D19" s="126" t="s">
        <v>133</v>
      </c>
      <c r="E19" s="93"/>
      <c r="F19" s="127">
        <v>50</v>
      </c>
      <c r="G19" s="89"/>
      <c r="H19" s="89"/>
      <c r="I19" s="94"/>
      <c r="J19" s="93"/>
      <c r="K19" s="89"/>
      <c r="L19" s="89"/>
      <c r="M19" s="89"/>
      <c r="N19" s="94"/>
      <c r="O19" s="93"/>
      <c r="P19" s="89"/>
      <c r="Q19" s="89"/>
      <c r="R19" s="89"/>
      <c r="S19" s="94"/>
      <c r="T19" s="93"/>
      <c r="U19" s="89"/>
      <c r="V19" s="89">
        <f>F19-CK19</f>
        <v>45</v>
      </c>
      <c r="W19" s="94"/>
      <c r="X19" s="175"/>
      <c r="Y19" s="93"/>
      <c r="Z19" s="89"/>
      <c r="AA19" s="94"/>
      <c r="AB19" s="93"/>
      <c r="AC19" s="89"/>
      <c r="AD19" s="89"/>
      <c r="AE19" s="89"/>
      <c r="AF19" s="94"/>
      <c r="AG19" s="95"/>
      <c r="AH19" s="93"/>
      <c r="AI19" s="94"/>
      <c r="AJ19" s="93"/>
      <c r="AK19" s="89"/>
      <c r="AL19" s="89"/>
      <c r="AM19" s="89"/>
      <c r="AN19" s="94"/>
      <c r="AO19" s="93"/>
      <c r="AP19" s="89"/>
      <c r="AQ19" s="89"/>
      <c r="AR19" s="94"/>
      <c r="AS19" s="93"/>
      <c r="AT19" s="89"/>
      <c r="AU19" s="89"/>
      <c r="AV19" s="94"/>
      <c r="AW19" s="93"/>
      <c r="AX19" s="89"/>
      <c r="AY19" s="89"/>
      <c r="AZ19" s="94"/>
      <c r="BA19" s="93"/>
      <c r="BB19" s="89"/>
      <c r="BC19" s="94"/>
      <c r="BD19" s="93"/>
      <c r="BE19" s="95"/>
      <c r="BF19" s="94"/>
      <c r="BG19" s="93"/>
      <c r="BH19" s="89"/>
      <c r="BI19" s="89"/>
      <c r="BJ19" s="89"/>
      <c r="BK19" s="94"/>
      <c r="BL19" s="93"/>
      <c r="BM19" s="89"/>
      <c r="BN19" s="89"/>
      <c r="BO19" s="89"/>
      <c r="BP19" s="94"/>
      <c r="BQ19" s="89"/>
      <c r="BR19" s="89"/>
      <c r="BS19" s="94"/>
      <c r="BT19" s="93"/>
      <c r="BU19" s="89"/>
      <c r="BV19" s="89"/>
      <c r="BW19" s="94"/>
      <c r="BX19" s="93"/>
      <c r="BY19" s="89"/>
      <c r="BZ19" s="89">
        <f>CK19</f>
        <v>5</v>
      </c>
      <c r="CA19" s="94"/>
      <c r="CB19" s="93"/>
      <c r="CC19" s="89"/>
      <c r="CD19" s="89"/>
      <c r="CE19" s="94"/>
      <c r="CF19" s="186"/>
      <c r="CG19" s="88"/>
      <c r="CH19" s="89"/>
      <c r="CI19" s="89"/>
      <c r="CJ19" s="89"/>
      <c r="CK19" s="97">
        <v>5</v>
      </c>
      <c r="CL19" s="98"/>
      <c r="CM19" s="93">
        <v>2</v>
      </c>
      <c r="CN19" s="94"/>
      <c r="CO19" s="99">
        <f>F19*1.1</f>
        <v>55.000000000000007</v>
      </c>
      <c r="CP19" s="99">
        <f t="shared" si="61"/>
        <v>55.000000000000007</v>
      </c>
    </row>
    <row r="20" spans="1:94" s="3" customFormat="1" ht="15" customHeight="1" x14ac:dyDescent="0.25">
      <c r="A20" s="13">
        <v>13</v>
      </c>
      <c r="B20" s="26" t="s">
        <v>172</v>
      </c>
      <c r="C20" s="120" t="s">
        <v>86</v>
      </c>
      <c r="D20" s="121" t="s">
        <v>134</v>
      </c>
      <c r="E20" s="93"/>
      <c r="F20" s="125">
        <v>49</v>
      </c>
      <c r="G20" s="89"/>
      <c r="H20" s="89"/>
      <c r="I20" s="94"/>
      <c r="J20" s="93"/>
      <c r="K20" s="89"/>
      <c r="L20" s="89"/>
      <c r="M20" s="89"/>
      <c r="N20" s="94"/>
      <c r="O20" s="93"/>
      <c r="P20" s="89"/>
      <c r="Q20" s="89"/>
      <c r="R20" s="89"/>
      <c r="S20" s="94"/>
      <c r="T20" s="93"/>
      <c r="U20" s="89"/>
      <c r="V20" s="89">
        <f>F20</f>
        <v>49</v>
      </c>
      <c r="W20" s="94"/>
      <c r="X20" s="175"/>
      <c r="Y20" s="93"/>
      <c r="Z20" s="89"/>
      <c r="AA20" s="94"/>
      <c r="AB20" s="93"/>
      <c r="AC20" s="89"/>
      <c r="AD20" s="89"/>
      <c r="AE20" s="89"/>
      <c r="AF20" s="94">
        <v>1</v>
      </c>
      <c r="AG20" s="95"/>
      <c r="AH20" s="93"/>
      <c r="AI20" s="94"/>
      <c r="AJ20" s="93"/>
      <c r="AK20" s="89"/>
      <c r="AL20" s="89"/>
      <c r="AM20" s="89"/>
      <c r="AN20" s="94"/>
      <c r="AO20" s="93"/>
      <c r="AP20" s="89"/>
      <c r="AQ20" s="89"/>
      <c r="AR20" s="94"/>
      <c r="AS20" s="93"/>
      <c r="AT20" s="89"/>
      <c r="AU20" s="89"/>
      <c r="AV20" s="94">
        <v>1</v>
      </c>
      <c r="AW20" s="93"/>
      <c r="AX20" s="89"/>
      <c r="AY20" s="89"/>
      <c r="AZ20" s="94"/>
      <c r="BA20" s="93"/>
      <c r="BB20" s="89"/>
      <c r="BC20" s="94"/>
      <c r="BD20" s="93"/>
      <c r="BE20" s="95"/>
      <c r="BF20" s="94"/>
      <c r="BG20" s="93"/>
      <c r="BH20" s="89"/>
      <c r="BI20" s="89"/>
      <c r="BJ20" s="89"/>
      <c r="BK20" s="94"/>
      <c r="BL20" s="93"/>
      <c r="BM20" s="89"/>
      <c r="BN20" s="89"/>
      <c r="BO20" s="89"/>
      <c r="BP20" s="94"/>
      <c r="BQ20" s="89"/>
      <c r="BR20" s="89"/>
      <c r="BS20" s="94"/>
      <c r="BT20" s="93"/>
      <c r="BU20" s="89"/>
      <c r="BV20" s="89"/>
      <c r="BW20" s="94"/>
      <c r="BX20" s="93"/>
      <c r="BY20" s="89"/>
      <c r="BZ20" s="89"/>
      <c r="CA20" s="94"/>
      <c r="CB20" s="93"/>
      <c r="CC20" s="89"/>
      <c r="CD20" s="89"/>
      <c r="CE20" s="94"/>
      <c r="CF20" s="186"/>
      <c r="CG20" s="88"/>
      <c r="CH20" s="89"/>
      <c r="CI20" s="89"/>
      <c r="CJ20" s="89"/>
      <c r="CK20" s="97"/>
      <c r="CL20" s="98"/>
      <c r="CM20" s="93">
        <v>1</v>
      </c>
      <c r="CN20" s="94"/>
      <c r="CO20" s="99">
        <f>F20*1.1</f>
        <v>53.900000000000006</v>
      </c>
      <c r="CP20" s="99">
        <f t="shared" si="61"/>
        <v>53.900000000000006</v>
      </c>
    </row>
    <row r="21" spans="1:94" s="3" customFormat="1" ht="15" customHeight="1" x14ac:dyDescent="0.25">
      <c r="A21" s="13">
        <v>14</v>
      </c>
      <c r="B21" s="26" t="s">
        <v>171</v>
      </c>
      <c r="C21" s="120" t="s">
        <v>87</v>
      </c>
      <c r="D21" s="121" t="s">
        <v>135</v>
      </c>
      <c r="E21" s="122">
        <v>153</v>
      </c>
      <c r="F21" s="89"/>
      <c r="G21" s="89"/>
      <c r="H21" s="89"/>
      <c r="I21" s="94"/>
      <c r="J21" s="93"/>
      <c r="K21" s="89"/>
      <c r="L21" s="89"/>
      <c r="M21" s="89"/>
      <c r="N21" s="94"/>
      <c r="O21" s="93"/>
      <c r="P21" s="89"/>
      <c r="Q21" s="89"/>
      <c r="R21" s="89"/>
      <c r="S21" s="94"/>
      <c r="T21" s="93"/>
      <c r="U21" s="89"/>
      <c r="V21" s="89">
        <f>E21</f>
        <v>153</v>
      </c>
      <c r="W21" s="94"/>
      <c r="X21" s="175"/>
      <c r="Y21" s="93"/>
      <c r="Z21" s="89"/>
      <c r="AA21" s="94"/>
      <c r="AB21" s="93"/>
      <c r="AC21" s="89"/>
      <c r="AD21" s="89"/>
      <c r="AE21" s="89"/>
      <c r="AF21" s="94">
        <v>1</v>
      </c>
      <c r="AG21" s="95"/>
      <c r="AH21" s="93"/>
      <c r="AI21" s="94"/>
      <c r="AJ21" s="93"/>
      <c r="AK21" s="89"/>
      <c r="AL21" s="89"/>
      <c r="AM21" s="89"/>
      <c r="AN21" s="94"/>
      <c r="AO21" s="93"/>
      <c r="AP21" s="89"/>
      <c r="AQ21" s="89"/>
      <c r="AR21" s="94"/>
      <c r="AS21" s="93"/>
      <c r="AT21" s="89"/>
      <c r="AU21" s="89"/>
      <c r="AV21" s="94"/>
      <c r="AW21" s="93"/>
      <c r="AX21" s="89"/>
      <c r="AY21" s="89"/>
      <c r="AZ21" s="94"/>
      <c r="BA21" s="93"/>
      <c r="BB21" s="89"/>
      <c r="BC21" s="94"/>
      <c r="BD21" s="93"/>
      <c r="BE21" s="95"/>
      <c r="BF21" s="94"/>
      <c r="BG21" s="93"/>
      <c r="BH21" s="89"/>
      <c r="BI21" s="89"/>
      <c r="BJ21" s="89"/>
      <c r="BK21" s="94"/>
      <c r="BL21" s="93"/>
      <c r="BM21" s="89"/>
      <c r="BN21" s="89"/>
      <c r="BO21" s="89"/>
      <c r="BP21" s="94"/>
      <c r="BQ21" s="89"/>
      <c r="BR21" s="89"/>
      <c r="BS21" s="94"/>
      <c r="BT21" s="93"/>
      <c r="BU21" s="89"/>
      <c r="BV21" s="89"/>
      <c r="BW21" s="94">
        <v>1</v>
      </c>
      <c r="BX21" s="93"/>
      <c r="BY21" s="89"/>
      <c r="BZ21" s="89"/>
      <c r="CA21" s="94"/>
      <c r="CB21" s="93"/>
      <c r="CC21" s="89"/>
      <c r="CD21" s="89"/>
      <c r="CE21" s="94"/>
      <c r="CF21" s="186"/>
      <c r="CG21" s="88"/>
      <c r="CH21" s="89"/>
      <c r="CI21" s="89"/>
      <c r="CJ21" s="89"/>
      <c r="CK21" s="97"/>
      <c r="CL21" s="98"/>
      <c r="CM21" s="93">
        <v>1</v>
      </c>
      <c r="CN21" s="94"/>
      <c r="CO21" s="99">
        <f>E21*1.1</f>
        <v>168.3</v>
      </c>
      <c r="CP21" s="99">
        <f t="shared" si="61"/>
        <v>0</v>
      </c>
    </row>
    <row r="22" spans="1:94" s="3" customFormat="1" ht="15" customHeight="1" x14ac:dyDescent="0.25">
      <c r="A22" s="13">
        <v>15</v>
      </c>
      <c r="B22" s="26" t="s">
        <v>172</v>
      </c>
      <c r="C22" s="120" t="s">
        <v>88</v>
      </c>
      <c r="D22" s="121" t="s">
        <v>136</v>
      </c>
      <c r="E22" s="93"/>
      <c r="F22" s="198">
        <v>43</v>
      </c>
      <c r="G22" s="89"/>
      <c r="H22" s="89"/>
      <c r="I22" s="94"/>
      <c r="J22" s="93"/>
      <c r="K22" s="89"/>
      <c r="L22" s="89"/>
      <c r="M22" s="89"/>
      <c r="N22" s="94"/>
      <c r="O22" s="93"/>
      <c r="P22" s="89"/>
      <c r="Q22" s="89"/>
      <c r="R22" s="89"/>
      <c r="S22" s="94"/>
      <c r="T22" s="93"/>
      <c r="U22" s="89"/>
      <c r="V22" s="89">
        <f>F22-CK22</f>
        <v>37</v>
      </c>
      <c r="W22" s="94"/>
      <c r="X22" s="175"/>
      <c r="Y22" s="93"/>
      <c r="Z22" s="89"/>
      <c r="AA22" s="94"/>
      <c r="AB22" s="93"/>
      <c r="AC22" s="89"/>
      <c r="AD22" s="89"/>
      <c r="AE22" s="89"/>
      <c r="AF22" s="94"/>
      <c r="AG22" s="95"/>
      <c r="AH22" s="93"/>
      <c r="AI22" s="94"/>
      <c r="AJ22" s="93"/>
      <c r="AK22" s="89"/>
      <c r="AL22" s="89"/>
      <c r="AM22" s="89"/>
      <c r="AN22" s="94"/>
      <c r="AO22" s="93"/>
      <c r="AP22" s="89"/>
      <c r="AQ22" s="89"/>
      <c r="AR22" s="94"/>
      <c r="AS22" s="93"/>
      <c r="AT22" s="89"/>
      <c r="AU22" s="89"/>
      <c r="AV22" s="94"/>
      <c r="AW22" s="93"/>
      <c r="AX22" s="89"/>
      <c r="AY22" s="89"/>
      <c r="AZ22" s="94"/>
      <c r="BA22" s="93"/>
      <c r="BB22" s="89"/>
      <c r="BC22" s="94"/>
      <c r="BD22" s="93"/>
      <c r="BE22" s="95"/>
      <c r="BF22" s="94"/>
      <c r="BG22" s="93"/>
      <c r="BH22" s="89"/>
      <c r="BI22" s="89"/>
      <c r="BJ22" s="89"/>
      <c r="BK22" s="94"/>
      <c r="BL22" s="93"/>
      <c r="BM22" s="89"/>
      <c r="BN22" s="89"/>
      <c r="BO22" s="89"/>
      <c r="BP22" s="94"/>
      <c r="BQ22" s="89"/>
      <c r="BR22" s="89"/>
      <c r="BS22" s="94"/>
      <c r="BT22" s="93"/>
      <c r="BU22" s="89"/>
      <c r="BV22" s="89"/>
      <c r="BW22" s="94"/>
      <c r="BX22" s="93"/>
      <c r="BY22" s="89"/>
      <c r="BZ22" s="89">
        <f>CK22</f>
        <v>6</v>
      </c>
      <c r="CA22" s="94"/>
      <c r="CB22" s="93"/>
      <c r="CC22" s="89"/>
      <c r="CD22" s="89"/>
      <c r="CE22" s="94"/>
      <c r="CF22" s="186"/>
      <c r="CG22" s="88"/>
      <c r="CH22" s="89"/>
      <c r="CI22" s="89"/>
      <c r="CJ22" s="89"/>
      <c r="CK22" s="97">
        <v>6</v>
      </c>
      <c r="CL22" s="98"/>
      <c r="CM22" s="93">
        <v>1</v>
      </c>
      <c r="CN22" s="94"/>
      <c r="CO22" s="99">
        <f t="shared" ref="CO22:CO27" si="62">F22*1.1</f>
        <v>47.300000000000004</v>
      </c>
      <c r="CP22" s="99">
        <f t="shared" si="61"/>
        <v>47.300000000000004</v>
      </c>
    </row>
    <row r="23" spans="1:94" s="3" customFormat="1" ht="15" customHeight="1" x14ac:dyDescent="0.25">
      <c r="A23" s="13">
        <v>16</v>
      </c>
      <c r="B23" s="26" t="s">
        <v>172</v>
      </c>
      <c r="C23" s="120" t="s">
        <v>89</v>
      </c>
      <c r="D23" s="121" t="s">
        <v>137</v>
      </c>
      <c r="E23" s="93"/>
      <c r="F23" s="198">
        <v>22</v>
      </c>
      <c r="G23" s="89"/>
      <c r="H23" s="89"/>
      <c r="I23" s="94"/>
      <c r="J23" s="93"/>
      <c r="K23" s="89"/>
      <c r="L23" s="89"/>
      <c r="M23" s="89"/>
      <c r="N23" s="94"/>
      <c r="O23" s="93"/>
      <c r="P23" s="89"/>
      <c r="Q23" s="89"/>
      <c r="R23" s="89"/>
      <c r="S23" s="94"/>
      <c r="T23" s="93"/>
      <c r="U23" s="89"/>
      <c r="V23" s="89">
        <f>F23-CK23</f>
        <v>17</v>
      </c>
      <c r="W23" s="94"/>
      <c r="X23" s="175"/>
      <c r="Y23" s="93"/>
      <c r="Z23" s="89"/>
      <c r="AA23" s="94"/>
      <c r="AB23" s="93"/>
      <c r="AC23" s="89"/>
      <c r="AD23" s="89"/>
      <c r="AE23" s="89"/>
      <c r="AF23" s="94"/>
      <c r="AG23" s="95"/>
      <c r="AH23" s="93"/>
      <c r="AI23" s="94"/>
      <c r="AJ23" s="93"/>
      <c r="AK23" s="89"/>
      <c r="AL23" s="89"/>
      <c r="AM23" s="89"/>
      <c r="AN23" s="94"/>
      <c r="AO23" s="93"/>
      <c r="AP23" s="89"/>
      <c r="AQ23" s="89"/>
      <c r="AR23" s="94"/>
      <c r="AS23" s="93"/>
      <c r="AT23" s="89"/>
      <c r="AU23" s="89"/>
      <c r="AV23" s="94"/>
      <c r="AW23" s="93"/>
      <c r="AX23" s="89"/>
      <c r="AY23" s="89"/>
      <c r="AZ23" s="94"/>
      <c r="BA23" s="93"/>
      <c r="BB23" s="89"/>
      <c r="BC23" s="94"/>
      <c r="BD23" s="93"/>
      <c r="BE23" s="95"/>
      <c r="BF23" s="94"/>
      <c r="BG23" s="93"/>
      <c r="BH23" s="89"/>
      <c r="BI23" s="89"/>
      <c r="BJ23" s="89"/>
      <c r="BK23" s="94"/>
      <c r="BL23" s="93"/>
      <c r="BM23" s="89"/>
      <c r="BN23" s="89"/>
      <c r="BO23" s="89"/>
      <c r="BP23" s="94"/>
      <c r="BQ23" s="89"/>
      <c r="BR23" s="89"/>
      <c r="BS23" s="94"/>
      <c r="BT23" s="93"/>
      <c r="BU23" s="89"/>
      <c r="BV23" s="89"/>
      <c r="BW23" s="94"/>
      <c r="BX23" s="93"/>
      <c r="BY23" s="89"/>
      <c r="BZ23" s="89">
        <f>CK23</f>
        <v>5</v>
      </c>
      <c r="CA23" s="94"/>
      <c r="CB23" s="93"/>
      <c r="CC23" s="89"/>
      <c r="CD23" s="89"/>
      <c r="CE23" s="94"/>
      <c r="CF23" s="186"/>
      <c r="CG23" s="88"/>
      <c r="CH23" s="89"/>
      <c r="CI23" s="89"/>
      <c r="CJ23" s="89"/>
      <c r="CK23" s="97">
        <v>5</v>
      </c>
      <c r="CL23" s="98"/>
      <c r="CM23" s="93">
        <v>2</v>
      </c>
      <c r="CN23" s="94"/>
      <c r="CO23" s="99">
        <f t="shared" si="62"/>
        <v>24.200000000000003</v>
      </c>
      <c r="CP23" s="99">
        <f t="shared" si="61"/>
        <v>24.200000000000003</v>
      </c>
    </row>
    <row r="24" spans="1:94" s="3" customFormat="1" ht="15" customHeight="1" x14ac:dyDescent="0.25">
      <c r="A24" s="13">
        <v>17</v>
      </c>
      <c r="B24" s="26" t="s">
        <v>172</v>
      </c>
      <c r="C24" s="120" t="s">
        <v>139</v>
      </c>
      <c r="D24" s="121" t="s">
        <v>90</v>
      </c>
      <c r="E24" s="93"/>
      <c r="F24" s="198">
        <v>44</v>
      </c>
      <c r="G24" s="89"/>
      <c r="H24" s="89"/>
      <c r="I24" s="94"/>
      <c r="J24" s="93"/>
      <c r="K24" s="89"/>
      <c r="L24" s="89"/>
      <c r="M24" s="89"/>
      <c r="N24" s="94"/>
      <c r="O24" s="93"/>
      <c r="P24" s="89"/>
      <c r="Q24" s="89"/>
      <c r="R24" s="89"/>
      <c r="S24" s="94"/>
      <c r="T24" s="93"/>
      <c r="U24" s="89"/>
      <c r="V24" s="89">
        <f>F24</f>
        <v>44</v>
      </c>
      <c r="W24" s="94"/>
      <c r="X24" s="175"/>
      <c r="Y24" s="93"/>
      <c r="Z24" s="89"/>
      <c r="AA24" s="94"/>
      <c r="AB24" s="93"/>
      <c r="AC24" s="89"/>
      <c r="AD24" s="89"/>
      <c r="AE24" s="89"/>
      <c r="AF24" s="94"/>
      <c r="AG24" s="95"/>
      <c r="AH24" s="93"/>
      <c r="AI24" s="94"/>
      <c r="AJ24" s="93"/>
      <c r="AK24" s="89"/>
      <c r="AL24" s="89"/>
      <c r="AM24" s="89"/>
      <c r="AN24" s="94"/>
      <c r="AO24" s="93"/>
      <c r="AP24" s="89"/>
      <c r="AQ24" s="89"/>
      <c r="AR24" s="94"/>
      <c r="AS24" s="93"/>
      <c r="AT24" s="89"/>
      <c r="AU24" s="89"/>
      <c r="AV24" s="94"/>
      <c r="AW24" s="93"/>
      <c r="AX24" s="89"/>
      <c r="AY24" s="89"/>
      <c r="AZ24" s="94"/>
      <c r="BA24" s="93"/>
      <c r="BB24" s="89"/>
      <c r="BC24" s="94"/>
      <c r="BD24" s="93"/>
      <c r="BE24" s="95"/>
      <c r="BF24" s="94"/>
      <c r="BG24" s="93"/>
      <c r="BH24" s="89"/>
      <c r="BI24" s="89"/>
      <c r="BJ24" s="89"/>
      <c r="BK24" s="94"/>
      <c r="BL24" s="93"/>
      <c r="BM24" s="89"/>
      <c r="BN24" s="89"/>
      <c r="BO24" s="89"/>
      <c r="BP24" s="94"/>
      <c r="BQ24" s="89"/>
      <c r="BR24" s="89"/>
      <c r="BS24" s="94"/>
      <c r="BT24" s="93"/>
      <c r="BU24" s="89"/>
      <c r="BV24" s="89"/>
      <c r="BW24" s="94"/>
      <c r="BX24" s="93"/>
      <c r="BY24" s="89"/>
      <c r="BZ24" s="89"/>
      <c r="CA24" s="94"/>
      <c r="CB24" s="93"/>
      <c r="CC24" s="89"/>
      <c r="CD24" s="89"/>
      <c r="CE24" s="94"/>
      <c r="CF24" s="186"/>
      <c r="CG24" s="88"/>
      <c r="CH24" s="89"/>
      <c r="CI24" s="89"/>
      <c r="CJ24" s="89"/>
      <c r="CK24" s="97"/>
      <c r="CL24" s="98"/>
      <c r="CM24" s="93"/>
      <c r="CN24" s="94"/>
      <c r="CO24" s="99">
        <f t="shared" si="62"/>
        <v>48.400000000000006</v>
      </c>
      <c r="CP24" s="99">
        <f t="shared" si="61"/>
        <v>48.400000000000006</v>
      </c>
    </row>
    <row r="25" spans="1:94" s="3" customFormat="1" ht="15" customHeight="1" x14ac:dyDescent="0.25">
      <c r="A25" s="13">
        <v>18</v>
      </c>
      <c r="B25" s="26" t="s">
        <v>172</v>
      </c>
      <c r="C25" s="120" t="s">
        <v>140</v>
      </c>
      <c r="D25" s="121" t="s">
        <v>91</v>
      </c>
      <c r="E25" s="93"/>
      <c r="F25" s="198">
        <v>61</v>
      </c>
      <c r="G25" s="89"/>
      <c r="H25" s="89"/>
      <c r="I25" s="94"/>
      <c r="J25" s="93"/>
      <c r="K25" s="89"/>
      <c r="L25" s="89"/>
      <c r="M25" s="89"/>
      <c r="N25" s="94"/>
      <c r="O25" s="93"/>
      <c r="P25" s="89"/>
      <c r="Q25" s="89"/>
      <c r="R25" s="89"/>
      <c r="S25" s="94"/>
      <c r="T25" s="93"/>
      <c r="U25" s="96">
        <v>1.5</v>
      </c>
      <c r="V25" s="89">
        <f>F25-CK25-12-U25</f>
        <v>42.5</v>
      </c>
      <c r="W25" s="94">
        <v>12</v>
      </c>
      <c r="X25" s="175"/>
      <c r="Y25" s="93"/>
      <c r="Z25" s="89"/>
      <c r="AA25" s="94"/>
      <c r="AB25" s="93"/>
      <c r="AC25" s="89"/>
      <c r="AD25" s="89"/>
      <c r="AE25" s="89"/>
      <c r="AF25" s="94"/>
      <c r="AG25" s="95"/>
      <c r="AH25" s="93"/>
      <c r="AI25" s="94"/>
      <c r="AJ25" s="93"/>
      <c r="AK25" s="89"/>
      <c r="AL25" s="89"/>
      <c r="AM25" s="89"/>
      <c r="AN25" s="94"/>
      <c r="AO25" s="93"/>
      <c r="AP25" s="89"/>
      <c r="AQ25" s="89"/>
      <c r="AR25" s="94"/>
      <c r="AS25" s="93"/>
      <c r="AT25" s="89"/>
      <c r="AU25" s="89"/>
      <c r="AV25" s="94"/>
      <c r="AW25" s="93"/>
      <c r="AX25" s="89"/>
      <c r="AY25" s="89"/>
      <c r="AZ25" s="94"/>
      <c r="BA25" s="93"/>
      <c r="BB25" s="89"/>
      <c r="BC25" s="94"/>
      <c r="BD25" s="93"/>
      <c r="BE25" s="95"/>
      <c r="BF25" s="94"/>
      <c r="BG25" s="93"/>
      <c r="BH25" s="89"/>
      <c r="BI25" s="89"/>
      <c r="BJ25" s="89"/>
      <c r="BK25" s="94"/>
      <c r="BL25" s="93"/>
      <c r="BM25" s="89"/>
      <c r="BN25" s="89"/>
      <c r="BO25" s="89">
        <v>2</v>
      </c>
      <c r="BP25" s="94"/>
      <c r="BQ25" s="89"/>
      <c r="BR25" s="89"/>
      <c r="BS25" s="94"/>
      <c r="BT25" s="93"/>
      <c r="BU25" s="89"/>
      <c r="BV25" s="89"/>
      <c r="BW25" s="94"/>
      <c r="BX25" s="93"/>
      <c r="BY25" s="89"/>
      <c r="BZ25" s="89">
        <f>CK25</f>
        <v>5</v>
      </c>
      <c r="CA25" s="94"/>
      <c r="CB25" s="93"/>
      <c r="CC25" s="89"/>
      <c r="CD25" s="96">
        <f>4+3.5</f>
        <v>7.5</v>
      </c>
      <c r="CE25" s="94"/>
      <c r="CF25" s="186"/>
      <c r="CG25" s="88"/>
      <c r="CH25" s="89"/>
      <c r="CI25" s="89"/>
      <c r="CJ25" s="89"/>
      <c r="CK25" s="97">
        <v>5</v>
      </c>
      <c r="CL25" s="98"/>
      <c r="CM25" s="93">
        <v>3</v>
      </c>
      <c r="CN25" s="94">
        <v>1</v>
      </c>
      <c r="CO25" s="99">
        <f t="shared" si="62"/>
        <v>67.100000000000009</v>
      </c>
      <c r="CP25" s="99">
        <f t="shared" si="61"/>
        <v>67.100000000000009</v>
      </c>
    </row>
    <row r="26" spans="1:94" s="3" customFormat="1" ht="15" customHeight="1" x14ac:dyDescent="0.25">
      <c r="A26" s="13">
        <v>19</v>
      </c>
      <c r="B26" s="26" t="s">
        <v>172</v>
      </c>
      <c r="C26" s="120" t="s">
        <v>141</v>
      </c>
      <c r="D26" s="121" t="s">
        <v>92</v>
      </c>
      <c r="E26" s="93"/>
      <c r="F26" s="198">
        <v>48</v>
      </c>
      <c r="G26" s="89"/>
      <c r="H26" s="89"/>
      <c r="I26" s="94"/>
      <c r="J26" s="93"/>
      <c r="K26" s="89"/>
      <c r="L26" s="89"/>
      <c r="M26" s="89"/>
      <c r="N26" s="94"/>
      <c r="O26" s="93"/>
      <c r="P26" s="89"/>
      <c r="Q26" s="89"/>
      <c r="R26" s="89"/>
      <c r="S26" s="94"/>
      <c r="T26" s="93"/>
      <c r="U26" s="89"/>
      <c r="V26" s="89"/>
      <c r="W26" s="94">
        <f>F26-CK26</f>
        <v>42</v>
      </c>
      <c r="X26" s="175"/>
      <c r="Y26" s="93"/>
      <c r="Z26" s="89"/>
      <c r="AA26" s="94"/>
      <c r="AB26" s="93"/>
      <c r="AC26" s="89"/>
      <c r="AD26" s="89"/>
      <c r="AE26" s="89"/>
      <c r="AF26" s="94"/>
      <c r="AG26" s="95"/>
      <c r="AH26" s="93"/>
      <c r="AI26" s="94"/>
      <c r="AJ26" s="93"/>
      <c r="AK26" s="89"/>
      <c r="AL26" s="89"/>
      <c r="AM26" s="89"/>
      <c r="AN26" s="94"/>
      <c r="AO26" s="93"/>
      <c r="AP26" s="89"/>
      <c r="AQ26" s="89"/>
      <c r="AR26" s="94"/>
      <c r="AS26" s="93"/>
      <c r="AT26" s="89"/>
      <c r="AU26" s="89"/>
      <c r="AV26" s="94"/>
      <c r="AW26" s="93"/>
      <c r="AX26" s="89"/>
      <c r="AY26" s="89"/>
      <c r="AZ26" s="94"/>
      <c r="BA26" s="93"/>
      <c r="BB26" s="89"/>
      <c r="BC26" s="94"/>
      <c r="BD26" s="93"/>
      <c r="BE26" s="95"/>
      <c r="BF26" s="94"/>
      <c r="BG26" s="93"/>
      <c r="BH26" s="89"/>
      <c r="BI26" s="89"/>
      <c r="BJ26" s="89"/>
      <c r="BK26" s="94"/>
      <c r="BL26" s="93"/>
      <c r="BM26" s="89"/>
      <c r="BN26" s="89"/>
      <c r="BO26" s="89"/>
      <c r="BP26" s="94"/>
      <c r="BQ26" s="89"/>
      <c r="BR26" s="89"/>
      <c r="BS26" s="94"/>
      <c r="BT26" s="93"/>
      <c r="BU26" s="89"/>
      <c r="BV26" s="89"/>
      <c r="BW26" s="94"/>
      <c r="BX26" s="93"/>
      <c r="BY26" s="89"/>
      <c r="BZ26" s="89">
        <f>CK26</f>
        <v>6</v>
      </c>
      <c r="CA26" s="94"/>
      <c r="CB26" s="93"/>
      <c r="CC26" s="89"/>
      <c r="CD26" s="89"/>
      <c r="CE26" s="94"/>
      <c r="CF26" s="186"/>
      <c r="CG26" s="88"/>
      <c r="CH26" s="89"/>
      <c r="CI26" s="89"/>
      <c r="CJ26" s="89"/>
      <c r="CK26" s="97">
        <v>6</v>
      </c>
      <c r="CL26" s="98"/>
      <c r="CM26" s="93">
        <v>2</v>
      </c>
      <c r="CN26" s="94"/>
      <c r="CO26" s="99">
        <f t="shared" si="62"/>
        <v>52.800000000000004</v>
      </c>
      <c r="CP26" s="99">
        <f t="shared" si="61"/>
        <v>52.800000000000004</v>
      </c>
    </row>
    <row r="27" spans="1:94" s="3" customFormat="1" ht="15" customHeight="1" x14ac:dyDescent="0.25">
      <c r="A27" s="13">
        <v>20</v>
      </c>
      <c r="B27" s="26" t="s">
        <v>172</v>
      </c>
      <c r="C27" s="120" t="s">
        <v>93</v>
      </c>
      <c r="D27" s="121" t="s">
        <v>138</v>
      </c>
      <c r="E27" s="93"/>
      <c r="F27" s="198">
        <v>55</v>
      </c>
      <c r="G27" s="89"/>
      <c r="H27" s="89"/>
      <c r="I27" s="94"/>
      <c r="J27" s="93"/>
      <c r="K27" s="89"/>
      <c r="L27" s="89"/>
      <c r="M27" s="89"/>
      <c r="N27" s="94"/>
      <c r="O27" s="93"/>
      <c r="P27" s="89"/>
      <c r="Q27" s="89"/>
      <c r="R27" s="89"/>
      <c r="S27" s="94"/>
      <c r="T27" s="93"/>
      <c r="U27" s="89"/>
      <c r="V27" s="89"/>
      <c r="W27" s="101">
        <f>F27-CK27</f>
        <v>48.5</v>
      </c>
      <c r="X27" s="175"/>
      <c r="Y27" s="93"/>
      <c r="Z27" s="89"/>
      <c r="AA27" s="94"/>
      <c r="AB27" s="93"/>
      <c r="AC27" s="89"/>
      <c r="AD27" s="89"/>
      <c r="AE27" s="89"/>
      <c r="AF27" s="94">
        <v>1</v>
      </c>
      <c r="AG27" s="95"/>
      <c r="AH27" s="93"/>
      <c r="AI27" s="94"/>
      <c r="AJ27" s="93"/>
      <c r="AK27" s="89"/>
      <c r="AL27" s="89"/>
      <c r="AM27" s="89"/>
      <c r="AN27" s="94"/>
      <c r="AO27" s="93"/>
      <c r="AP27" s="89"/>
      <c r="AQ27" s="89"/>
      <c r="AR27" s="94"/>
      <c r="AS27" s="93"/>
      <c r="AT27" s="89"/>
      <c r="AU27" s="89"/>
      <c r="AV27" s="94">
        <v>1</v>
      </c>
      <c r="AW27" s="93"/>
      <c r="AX27" s="89"/>
      <c r="AY27" s="89"/>
      <c r="AZ27" s="94"/>
      <c r="BA27" s="93"/>
      <c r="BB27" s="89"/>
      <c r="BC27" s="94"/>
      <c r="BD27" s="93"/>
      <c r="BE27" s="95"/>
      <c r="BF27" s="94"/>
      <c r="BG27" s="93"/>
      <c r="BH27" s="89"/>
      <c r="BI27" s="89"/>
      <c r="BJ27" s="89"/>
      <c r="BK27" s="94"/>
      <c r="BL27" s="93"/>
      <c r="BM27" s="89"/>
      <c r="BN27" s="89"/>
      <c r="BO27" s="89"/>
      <c r="BP27" s="94"/>
      <c r="BQ27" s="89"/>
      <c r="BR27" s="89"/>
      <c r="BS27" s="94"/>
      <c r="BT27" s="93"/>
      <c r="BU27" s="89"/>
      <c r="BV27" s="89"/>
      <c r="BW27" s="94"/>
      <c r="BX27" s="93"/>
      <c r="BY27" s="89"/>
      <c r="BZ27" s="96">
        <f>CK27</f>
        <v>6.5</v>
      </c>
      <c r="CA27" s="94"/>
      <c r="CB27" s="93"/>
      <c r="CC27" s="89"/>
      <c r="CD27" s="89"/>
      <c r="CE27" s="94"/>
      <c r="CF27" s="186"/>
      <c r="CG27" s="88"/>
      <c r="CH27" s="89"/>
      <c r="CI27" s="89"/>
      <c r="CJ27" s="89"/>
      <c r="CK27" s="100">
        <v>6.5</v>
      </c>
      <c r="CL27" s="98"/>
      <c r="CM27" s="93">
        <v>3</v>
      </c>
      <c r="CN27" s="94"/>
      <c r="CO27" s="99">
        <f t="shared" si="62"/>
        <v>60.500000000000007</v>
      </c>
      <c r="CP27" s="99">
        <f t="shared" si="61"/>
        <v>60.500000000000007</v>
      </c>
    </row>
    <row r="28" spans="1:94" s="3" customFormat="1" ht="15" customHeight="1" x14ac:dyDescent="0.25">
      <c r="A28" s="13">
        <v>21</v>
      </c>
      <c r="B28" s="26" t="s">
        <v>173</v>
      </c>
      <c r="C28" s="120" t="s">
        <v>94</v>
      </c>
      <c r="D28" s="121" t="s">
        <v>142</v>
      </c>
      <c r="E28" s="122">
        <v>255</v>
      </c>
      <c r="F28" s="4"/>
      <c r="G28" s="89"/>
      <c r="H28" s="89"/>
      <c r="I28" s="94"/>
      <c r="J28" s="93"/>
      <c r="K28" s="89"/>
      <c r="L28" s="89"/>
      <c r="M28" s="89"/>
      <c r="N28" s="94"/>
      <c r="O28" s="93"/>
      <c r="P28" s="89"/>
      <c r="Q28" s="89"/>
      <c r="R28" s="89"/>
      <c r="S28" s="94"/>
      <c r="T28" s="93"/>
      <c r="U28" s="89">
        <v>7</v>
      </c>
      <c r="V28" s="89">
        <f>E28-CL28-U28</f>
        <v>239</v>
      </c>
      <c r="W28" s="94"/>
      <c r="X28" s="175"/>
      <c r="Y28" s="93"/>
      <c r="Z28" s="89"/>
      <c r="AA28" s="94"/>
      <c r="AB28" s="93"/>
      <c r="AC28" s="89"/>
      <c r="AD28" s="89"/>
      <c r="AE28" s="89"/>
      <c r="AF28" s="94">
        <v>2</v>
      </c>
      <c r="AG28" s="95"/>
      <c r="AH28" s="93"/>
      <c r="AI28" s="94"/>
      <c r="AJ28" s="93"/>
      <c r="AK28" s="89"/>
      <c r="AL28" s="89"/>
      <c r="AM28" s="89"/>
      <c r="AN28" s="94"/>
      <c r="AO28" s="93"/>
      <c r="AP28" s="89"/>
      <c r="AQ28" s="89"/>
      <c r="AR28" s="94"/>
      <c r="AS28" s="93"/>
      <c r="AT28" s="89"/>
      <c r="AU28" s="89"/>
      <c r="AV28" s="94"/>
      <c r="AW28" s="93"/>
      <c r="AX28" s="89"/>
      <c r="AY28" s="89"/>
      <c r="AZ28" s="94"/>
      <c r="BA28" s="93"/>
      <c r="BB28" s="89"/>
      <c r="BC28" s="94"/>
      <c r="BD28" s="93"/>
      <c r="BE28" s="95"/>
      <c r="BF28" s="94"/>
      <c r="BG28" s="93"/>
      <c r="BH28" s="89"/>
      <c r="BI28" s="89"/>
      <c r="BJ28" s="89"/>
      <c r="BK28" s="94"/>
      <c r="BL28" s="93"/>
      <c r="BM28" s="89"/>
      <c r="BN28" s="89"/>
      <c r="BO28" s="89"/>
      <c r="BP28" s="94"/>
      <c r="BQ28" s="89"/>
      <c r="BR28" s="89"/>
      <c r="BS28" s="94"/>
      <c r="BT28" s="93"/>
      <c r="BU28" s="89"/>
      <c r="BV28" s="89"/>
      <c r="BW28" s="94">
        <v>1</v>
      </c>
      <c r="BX28" s="93"/>
      <c r="BY28" s="89"/>
      <c r="BZ28" s="89"/>
      <c r="CA28" s="94">
        <v>9</v>
      </c>
      <c r="CB28" s="93"/>
      <c r="CC28" s="89"/>
      <c r="CD28" s="89"/>
      <c r="CE28" s="94">
        <v>2</v>
      </c>
      <c r="CF28" s="186"/>
      <c r="CG28" s="88"/>
      <c r="CH28" s="89"/>
      <c r="CI28" s="89"/>
      <c r="CJ28" s="89"/>
      <c r="CK28" s="97"/>
      <c r="CL28" s="102">
        <f>CA28</f>
        <v>9</v>
      </c>
      <c r="CM28" s="93">
        <v>5</v>
      </c>
      <c r="CN28" s="94"/>
      <c r="CO28" s="99">
        <f>E28*1.1</f>
        <v>280.5</v>
      </c>
      <c r="CP28" s="99">
        <f>E28*1.1</f>
        <v>280.5</v>
      </c>
    </row>
    <row r="29" spans="1:94" s="3" customFormat="1" ht="15" customHeight="1" x14ac:dyDescent="0.25">
      <c r="A29" s="13">
        <v>22</v>
      </c>
      <c r="B29" s="26" t="s">
        <v>172</v>
      </c>
      <c r="C29" s="120" t="s">
        <v>95</v>
      </c>
      <c r="D29" s="121" t="s">
        <v>143</v>
      </c>
      <c r="E29" s="93"/>
      <c r="F29" s="198">
        <v>122</v>
      </c>
      <c r="G29" s="89"/>
      <c r="H29" s="89"/>
      <c r="I29" s="94"/>
      <c r="J29" s="93"/>
      <c r="K29" s="89"/>
      <c r="L29" s="89"/>
      <c r="M29" s="89"/>
      <c r="N29" s="94"/>
      <c r="O29" s="93"/>
      <c r="P29" s="89"/>
      <c r="Q29" s="89"/>
      <c r="R29" s="89"/>
      <c r="S29" s="94"/>
      <c r="T29" s="93"/>
      <c r="U29" s="89"/>
      <c r="V29" s="89"/>
      <c r="W29" s="94">
        <f>F29-CK29</f>
        <v>104</v>
      </c>
      <c r="X29" s="175"/>
      <c r="Y29" s="93"/>
      <c r="Z29" s="89"/>
      <c r="AA29" s="94"/>
      <c r="AB29" s="93"/>
      <c r="AC29" s="89"/>
      <c r="AD29" s="89"/>
      <c r="AE29" s="89">
        <v>1</v>
      </c>
      <c r="AF29" s="94">
        <v>1</v>
      </c>
      <c r="AG29" s="95"/>
      <c r="AH29" s="93"/>
      <c r="AI29" s="94"/>
      <c r="AJ29" s="93"/>
      <c r="AK29" s="89"/>
      <c r="AL29" s="89"/>
      <c r="AM29" s="89"/>
      <c r="AN29" s="94"/>
      <c r="AO29" s="93"/>
      <c r="AP29" s="89"/>
      <c r="AQ29" s="89"/>
      <c r="AR29" s="94"/>
      <c r="AS29" s="93"/>
      <c r="AT29" s="89"/>
      <c r="AU29" s="89"/>
      <c r="AV29" s="94">
        <v>1</v>
      </c>
      <c r="AW29" s="93"/>
      <c r="AX29" s="89"/>
      <c r="AY29" s="89"/>
      <c r="AZ29" s="94"/>
      <c r="BA29" s="93"/>
      <c r="BB29" s="89"/>
      <c r="BC29" s="94"/>
      <c r="BD29" s="93"/>
      <c r="BE29" s="95"/>
      <c r="BF29" s="94"/>
      <c r="BG29" s="93"/>
      <c r="BH29" s="89"/>
      <c r="BI29" s="89"/>
      <c r="BJ29" s="89"/>
      <c r="BK29" s="94"/>
      <c r="BL29" s="93"/>
      <c r="BM29" s="89"/>
      <c r="BN29" s="89"/>
      <c r="BO29" s="89"/>
      <c r="BP29" s="94"/>
      <c r="BQ29" s="89"/>
      <c r="BR29" s="89"/>
      <c r="BS29" s="94"/>
      <c r="BT29" s="93"/>
      <c r="BU29" s="89"/>
      <c r="BV29" s="89"/>
      <c r="BW29" s="94"/>
      <c r="BX29" s="93"/>
      <c r="BY29" s="89"/>
      <c r="BZ29" s="89">
        <f>CK29</f>
        <v>18</v>
      </c>
      <c r="CA29" s="94"/>
      <c r="CB29" s="93"/>
      <c r="CC29" s="89"/>
      <c r="CD29" s="89"/>
      <c r="CE29" s="94"/>
      <c r="CF29" s="186"/>
      <c r="CG29" s="88"/>
      <c r="CH29" s="89"/>
      <c r="CI29" s="89"/>
      <c r="CJ29" s="89"/>
      <c r="CK29" s="97">
        <f>6.5+11.5</f>
        <v>18</v>
      </c>
      <c r="CL29" s="98"/>
      <c r="CM29" s="93">
        <v>4</v>
      </c>
      <c r="CN29" s="94"/>
      <c r="CO29" s="99">
        <f>F29*1.1</f>
        <v>134.20000000000002</v>
      </c>
      <c r="CP29" s="99">
        <f>F29*1.1</f>
        <v>134.20000000000002</v>
      </c>
    </row>
    <row r="30" spans="1:94" s="111" customFormat="1" ht="15" customHeight="1" x14ac:dyDescent="0.25">
      <c r="A30" s="13">
        <v>23</v>
      </c>
      <c r="B30" s="103" t="s">
        <v>174</v>
      </c>
      <c r="C30" s="128" t="s">
        <v>96</v>
      </c>
      <c r="D30" s="129" t="s">
        <v>144</v>
      </c>
      <c r="E30" s="130">
        <v>346</v>
      </c>
      <c r="F30" s="199"/>
      <c r="G30" s="104"/>
      <c r="H30" s="104"/>
      <c r="I30" s="105"/>
      <c r="J30" s="106"/>
      <c r="K30" s="104"/>
      <c r="L30" s="104"/>
      <c r="M30" s="104"/>
      <c r="N30" s="105"/>
      <c r="O30" s="106"/>
      <c r="P30" s="104"/>
      <c r="Q30" s="104"/>
      <c r="R30" s="104"/>
      <c r="S30" s="105"/>
      <c r="T30" s="106"/>
      <c r="U30" s="104">
        <f>4+4</f>
        <v>8</v>
      </c>
      <c r="V30" s="104"/>
      <c r="W30" s="107">
        <f>E30-U30-CL30</f>
        <v>314.5</v>
      </c>
      <c r="X30" s="176"/>
      <c r="Y30" s="106"/>
      <c r="Z30" s="104"/>
      <c r="AA30" s="105"/>
      <c r="AB30" s="106"/>
      <c r="AC30" s="104"/>
      <c r="AD30" s="104"/>
      <c r="AE30" s="104"/>
      <c r="AF30" s="105">
        <v>3</v>
      </c>
      <c r="AG30" s="109"/>
      <c r="AH30" s="106"/>
      <c r="AI30" s="105"/>
      <c r="AJ30" s="106"/>
      <c r="AK30" s="104"/>
      <c r="AL30" s="104"/>
      <c r="AM30" s="104"/>
      <c r="AN30" s="105"/>
      <c r="AO30" s="106"/>
      <c r="AP30" s="104"/>
      <c r="AQ30" s="104"/>
      <c r="AR30" s="105"/>
      <c r="AS30" s="106"/>
      <c r="AT30" s="104"/>
      <c r="AU30" s="104"/>
      <c r="AV30" s="105"/>
      <c r="AW30" s="106"/>
      <c r="AX30" s="104"/>
      <c r="AY30" s="104"/>
      <c r="AZ30" s="105"/>
      <c r="BA30" s="106"/>
      <c r="BB30" s="104"/>
      <c r="BC30" s="105"/>
      <c r="BD30" s="106"/>
      <c r="BE30" s="109"/>
      <c r="BF30" s="105"/>
      <c r="BG30" s="106"/>
      <c r="BH30" s="104"/>
      <c r="BI30" s="104"/>
      <c r="BJ30" s="104"/>
      <c r="BK30" s="105"/>
      <c r="BL30" s="106"/>
      <c r="BM30" s="104"/>
      <c r="BN30" s="104"/>
      <c r="BO30" s="104"/>
      <c r="BP30" s="105"/>
      <c r="BQ30" s="104"/>
      <c r="BR30" s="104"/>
      <c r="BS30" s="105"/>
      <c r="BT30" s="106"/>
      <c r="BU30" s="104"/>
      <c r="BV30" s="104"/>
      <c r="BW30" s="105"/>
      <c r="BX30" s="106"/>
      <c r="BY30" s="104"/>
      <c r="BZ30" s="104"/>
      <c r="CA30" s="107">
        <f>7+8.5+8</f>
        <v>23.5</v>
      </c>
      <c r="CB30" s="106"/>
      <c r="CC30" s="104"/>
      <c r="CD30" s="104"/>
      <c r="CE30" s="105"/>
      <c r="CF30" s="187"/>
      <c r="CG30" s="108"/>
      <c r="CH30" s="104"/>
      <c r="CI30" s="104"/>
      <c r="CJ30" s="104"/>
      <c r="CK30" s="97"/>
      <c r="CL30" s="102">
        <f>CA30</f>
        <v>23.5</v>
      </c>
      <c r="CM30" s="106">
        <v>9</v>
      </c>
      <c r="CN30" s="105"/>
      <c r="CO30" s="110">
        <f>E30*1.1</f>
        <v>380.6</v>
      </c>
      <c r="CP30" s="110">
        <f>E30*1.1</f>
        <v>380.6</v>
      </c>
    </row>
    <row r="31" spans="1:94" s="3" customFormat="1" ht="15" customHeight="1" x14ac:dyDescent="0.25">
      <c r="A31" s="13">
        <v>24</v>
      </c>
      <c r="B31" s="26" t="s">
        <v>174</v>
      </c>
      <c r="C31" s="120" t="s">
        <v>97</v>
      </c>
      <c r="D31" s="121" t="s">
        <v>145</v>
      </c>
      <c r="E31" s="122">
        <v>229</v>
      </c>
      <c r="F31" s="4"/>
      <c r="G31" s="89"/>
      <c r="H31" s="89"/>
      <c r="I31" s="94"/>
      <c r="J31" s="93"/>
      <c r="K31" s="89"/>
      <c r="L31" s="89"/>
      <c r="M31" s="89"/>
      <c r="N31" s="94"/>
      <c r="O31" s="93"/>
      <c r="P31" s="89"/>
      <c r="Q31" s="89"/>
      <c r="R31" s="89"/>
      <c r="S31" s="94"/>
      <c r="T31" s="93"/>
      <c r="U31" s="89"/>
      <c r="V31" s="96">
        <f>E31-CL31</f>
        <v>215.5</v>
      </c>
      <c r="W31" s="94"/>
      <c r="X31" s="175"/>
      <c r="Y31" s="93"/>
      <c r="Z31" s="89"/>
      <c r="AA31" s="94"/>
      <c r="AB31" s="93"/>
      <c r="AC31" s="89"/>
      <c r="AD31" s="89"/>
      <c r="AE31" s="89"/>
      <c r="AF31" s="94">
        <v>2</v>
      </c>
      <c r="AG31" s="95"/>
      <c r="AH31" s="93"/>
      <c r="AI31" s="94"/>
      <c r="AJ31" s="93"/>
      <c r="AK31" s="89"/>
      <c r="AL31" s="89"/>
      <c r="AM31" s="89"/>
      <c r="AN31" s="94"/>
      <c r="AO31" s="93"/>
      <c r="AP31" s="89"/>
      <c r="AQ31" s="89"/>
      <c r="AR31" s="94"/>
      <c r="AS31" s="93"/>
      <c r="AT31" s="89"/>
      <c r="AU31" s="89"/>
      <c r="AV31" s="94"/>
      <c r="AW31" s="93"/>
      <c r="AX31" s="89"/>
      <c r="AY31" s="89"/>
      <c r="AZ31" s="94"/>
      <c r="BA31" s="93"/>
      <c r="BB31" s="89"/>
      <c r="BC31" s="94"/>
      <c r="BD31" s="93"/>
      <c r="BE31" s="95"/>
      <c r="BF31" s="94"/>
      <c r="BG31" s="93"/>
      <c r="BH31" s="89"/>
      <c r="BI31" s="89"/>
      <c r="BJ31" s="89"/>
      <c r="BK31" s="94"/>
      <c r="BL31" s="93"/>
      <c r="BM31" s="89"/>
      <c r="BN31" s="89"/>
      <c r="BO31" s="89"/>
      <c r="BP31" s="94"/>
      <c r="BQ31" s="89"/>
      <c r="BR31" s="89"/>
      <c r="BS31" s="94"/>
      <c r="BT31" s="93"/>
      <c r="BU31" s="89"/>
      <c r="BV31" s="89"/>
      <c r="BW31" s="94">
        <v>1</v>
      </c>
      <c r="BX31" s="93"/>
      <c r="BY31" s="89"/>
      <c r="BZ31" s="89"/>
      <c r="CA31" s="101">
        <f>13.5</f>
        <v>13.5</v>
      </c>
      <c r="CB31" s="93"/>
      <c r="CC31" s="89"/>
      <c r="CD31" s="89"/>
      <c r="CE31" s="94"/>
      <c r="CF31" s="186"/>
      <c r="CG31" s="88"/>
      <c r="CH31" s="89"/>
      <c r="CI31" s="89"/>
      <c r="CJ31" s="89"/>
      <c r="CK31" s="97"/>
      <c r="CL31" s="102">
        <f>CA31</f>
        <v>13.5</v>
      </c>
      <c r="CM31" s="93">
        <v>4</v>
      </c>
      <c r="CN31" s="94"/>
      <c r="CO31" s="99">
        <f>E31*1.1</f>
        <v>251.90000000000003</v>
      </c>
      <c r="CP31" s="99">
        <f>E31*1.1</f>
        <v>251.90000000000003</v>
      </c>
    </row>
    <row r="32" spans="1:94" s="3" customFormat="1" ht="15" customHeight="1" x14ac:dyDescent="0.25">
      <c r="A32" s="13">
        <v>25</v>
      </c>
      <c r="B32" s="26" t="s">
        <v>172</v>
      </c>
      <c r="C32" s="120" t="s">
        <v>98</v>
      </c>
      <c r="D32" s="121" t="s">
        <v>146</v>
      </c>
      <c r="E32" s="93"/>
      <c r="F32" s="198">
        <v>3</v>
      </c>
      <c r="G32" s="89"/>
      <c r="H32" s="89"/>
      <c r="I32" s="94"/>
      <c r="J32" s="93"/>
      <c r="K32" s="89"/>
      <c r="L32" s="89"/>
      <c r="M32" s="89"/>
      <c r="N32" s="94"/>
      <c r="O32" s="93"/>
      <c r="P32" s="89"/>
      <c r="Q32" s="89"/>
      <c r="R32" s="89"/>
      <c r="S32" s="94"/>
      <c r="T32" s="93"/>
      <c r="U32" s="89">
        <f>F32</f>
        <v>3</v>
      </c>
      <c r="V32" s="89"/>
      <c r="W32" s="94"/>
      <c r="X32" s="175"/>
      <c r="Y32" s="93"/>
      <c r="Z32" s="89"/>
      <c r="AA32" s="94"/>
      <c r="AB32" s="93"/>
      <c r="AC32" s="89"/>
      <c r="AD32" s="89"/>
      <c r="AE32" s="89"/>
      <c r="AF32" s="94">
        <v>1</v>
      </c>
      <c r="AG32" s="95"/>
      <c r="AH32" s="93"/>
      <c r="AI32" s="94"/>
      <c r="AJ32" s="93"/>
      <c r="AK32" s="89"/>
      <c r="AL32" s="89"/>
      <c r="AM32" s="89"/>
      <c r="AN32" s="94"/>
      <c r="AO32" s="93"/>
      <c r="AP32" s="89"/>
      <c r="AQ32" s="89"/>
      <c r="AR32" s="94">
        <v>1</v>
      </c>
      <c r="AS32" s="93"/>
      <c r="AT32" s="89"/>
      <c r="AU32" s="89"/>
      <c r="AV32" s="94"/>
      <c r="AW32" s="93"/>
      <c r="AX32" s="89"/>
      <c r="AY32" s="89"/>
      <c r="AZ32" s="94"/>
      <c r="BA32" s="93"/>
      <c r="BB32" s="89"/>
      <c r="BC32" s="94">
        <v>1</v>
      </c>
      <c r="BD32" s="93"/>
      <c r="BE32" s="95"/>
      <c r="BF32" s="94"/>
      <c r="BG32" s="93"/>
      <c r="BH32" s="89"/>
      <c r="BI32" s="89"/>
      <c r="BJ32" s="89"/>
      <c r="BK32" s="94"/>
      <c r="BL32" s="93"/>
      <c r="BM32" s="89"/>
      <c r="BN32" s="89"/>
      <c r="BO32" s="89"/>
      <c r="BP32" s="94"/>
      <c r="BQ32" s="89"/>
      <c r="BR32" s="89"/>
      <c r="BS32" s="94"/>
      <c r="BT32" s="93"/>
      <c r="BU32" s="89"/>
      <c r="BV32" s="89"/>
      <c r="BW32" s="94"/>
      <c r="BX32" s="93"/>
      <c r="BY32" s="89"/>
      <c r="BZ32" s="89"/>
      <c r="CA32" s="94"/>
      <c r="CB32" s="93"/>
      <c r="CC32" s="89"/>
      <c r="CD32" s="89">
        <v>2</v>
      </c>
      <c r="CE32" s="94"/>
      <c r="CF32" s="186"/>
      <c r="CG32" s="88"/>
      <c r="CH32" s="89"/>
      <c r="CI32" s="89"/>
      <c r="CJ32" s="89"/>
      <c r="CK32" s="97"/>
      <c r="CL32" s="98"/>
      <c r="CM32" s="93">
        <v>1</v>
      </c>
      <c r="CN32" s="94"/>
      <c r="CO32" s="99">
        <f>F32*1.1</f>
        <v>3.3000000000000003</v>
      </c>
      <c r="CP32" s="99">
        <f>F32*1.1</f>
        <v>3.3000000000000003</v>
      </c>
    </row>
    <row r="33" spans="1:94" s="3" customFormat="1" ht="15" customHeight="1" x14ac:dyDescent="0.25">
      <c r="A33" s="13">
        <v>26</v>
      </c>
      <c r="B33" s="26" t="s">
        <v>172</v>
      </c>
      <c r="C33" s="120" t="s">
        <v>99</v>
      </c>
      <c r="D33" s="121" t="s">
        <v>147</v>
      </c>
      <c r="E33" s="122">
        <v>320</v>
      </c>
      <c r="F33" s="4"/>
      <c r="G33" s="89"/>
      <c r="H33" s="89"/>
      <c r="I33" s="94"/>
      <c r="J33" s="93"/>
      <c r="K33" s="89"/>
      <c r="L33" s="89"/>
      <c r="M33" s="89"/>
      <c r="N33" s="94"/>
      <c r="O33" s="93"/>
      <c r="P33" s="89"/>
      <c r="Q33" s="89"/>
      <c r="R33" s="89"/>
      <c r="S33" s="94"/>
      <c r="T33" s="93"/>
      <c r="U33" s="89">
        <v>43</v>
      </c>
      <c r="V33" s="96">
        <f>E33-CL33-U33</f>
        <v>270.5</v>
      </c>
      <c r="W33" s="94"/>
      <c r="X33" s="175"/>
      <c r="Y33" s="93"/>
      <c r="Z33" s="89"/>
      <c r="AA33" s="94"/>
      <c r="AB33" s="93"/>
      <c r="AC33" s="89"/>
      <c r="AD33" s="89"/>
      <c r="AE33" s="89"/>
      <c r="AF33" s="94">
        <v>3</v>
      </c>
      <c r="AG33" s="95"/>
      <c r="AH33" s="93"/>
      <c r="AI33" s="94"/>
      <c r="AJ33" s="93"/>
      <c r="AK33" s="89"/>
      <c r="AL33" s="89"/>
      <c r="AM33" s="89"/>
      <c r="AN33" s="94"/>
      <c r="AO33" s="93"/>
      <c r="AP33" s="89"/>
      <c r="AQ33" s="89"/>
      <c r="AR33" s="94"/>
      <c r="AS33" s="93"/>
      <c r="AT33" s="89"/>
      <c r="AU33" s="89"/>
      <c r="AV33" s="94"/>
      <c r="AW33" s="93"/>
      <c r="AX33" s="89"/>
      <c r="AY33" s="89"/>
      <c r="AZ33" s="94"/>
      <c r="BA33" s="93"/>
      <c r="BB33" s="89"/>
      <c r="BC33" s="94"/>
      <c r="BD33" s="93"/>
      <c r="BE33" s="95"/>
      <c r="BF33" s="94"/>
      <c r="BG33" s="93"/>
      <c r="BH33" s="89"/>
      <c r="BI33" s="89"/>
      <c r="BJ33" s="89"/>
      <c r="BK33" s="94"/>
      <c r="BL33" s="93"/>
      <c r="BM33" s="89"/>
      <c r="BN33" s="89"/>
      <c r="BO33" s="89"/>
      <c r="BP33" s="94">
        <v>4</v>
      </c>
      <c r="BQ33" s="89"/>
      <c r="BR33" s="89"/>
      <c r="BS33" s="94"/>
      <c r="BT33" s="93"/>
      <c r="BU33" s="89"/>
      <c r="BV33" s="89"/>
      <c r="BW33" s="94"/>
      <c r="BX33" s="93"/>
      <c r="BY33" s="89"/>
      <c r="BZ33" s="89"/>
      <c r="CA33" s="101">
        <v>6.5</v>
      </c>
      <c r="CB33" s="93"/>
      <c r="CC33" s="89"/>
      <c r="CD33" s="89"/>
      <c r="CE33" s="94"/>
      <c r="CF33" s="186"/>
      <c r="CG33" s="88"/>
      <c r="CH33" s="89"/>
      <c r="CI33" s="89"/>
      <c r="CJ33" s="89"/>
      <c r="CK33" s="97"/>
      <c r="CL33" s="102">
        <f>CA33</f>
        <v>6.5</v>
      </c>
      <c r="CM33" s="93">
        <v>1</v>
      </c>
      <c r="CN33" s="94">
        <v>3</v>
      </c>
      <c r="CO33" s="99">
        <f t="shared" ref="CO33:CO43" si="63">E33*1.1</f>
        <v>352</v>
      </c>
      <c r="CP33" s="99">
        <f t="shared" ref="CP33:CP43" si="64">E33*1.1</f>
        <v>352</v>
      </c>
    </row>
    <row r="34" spans="1:94" s="3" customFormat="1" ht="15" customHeight="1" x14ac:dyDescent="0.25">
      <c r="A34" s="13">
        <v>27</v>
      </c>
      <c r="B34" s="26" t="s">
        <v>172</v>
      </c>
      <c r="C34" s="120" t="s">
        <v>100</v>
      </c>
      <c r="D34" s="121" t="s">
        <v>148</v>
      </c>
      <c r="E34" s="122">
        <v>62</v>
      </c>
      <c r="F34" s="4"/>
      <c r="G34" s="89"/>
      <c r="H34" s="89"/>
      <c r="I34" s="94"/>
      <c r="J34" s="93"/>
      <c r="K34" s="89"/>
      <c r="L34" s="89"/>
      <c r="M34" s="89"/>
      <c r="N34" s="94"/>
      <c r="O34" s="93"/>
      <c r="P34" s="89"/>
      <c r="Q34" s="89"/>
      <c r="R34" s="89"/>
      <c r="S34" s="94"/>
      <c r="T34" s="93"/>
      <c r="U34" s="96">
        <v>7.5</v>
      </c>
      <c r="V34" s="96">
        <f>E34-U34-W34-CL34</f>
        <v>28.5</v>
      </c>
      <c r="W34" s="94">
        <v>14</v>
      </c>
      <c r="X34" s="175"/>
      <c r="Y34" s="93"/>
      <c r="Z34" s="89"/>
      <c r="AA34" s="94"/>
      <c r="AB34" s="93"/>
      <c r="AC34" s="89"/>
      <c r="AD34" s="89"/>
      <c r="AE34" s="89"/>
      <c r="AF34" s="94"/>
      <c r="AG34" s="95"/>
      <c r="AH34" s="93"/>
      <c r="AI34" s="94"/>
      <c r="AJ34" s="93"/>
      <c r="AK34" s="89"/>
      <c r="AL34" s="89"/>
      <c r="AM34" s="89"/>
      <c r="AN34" s="94"/>
      <c r="AO34" s="93"/>
      <c r="AP34" s="89"/>
      <c r="AQ34" s="89"/>
      <c r="AR34" s="94"/>
      <c r="AS34" s="93"/>
      <c r="AT34" s="89"/>
      <c r="AU34" s="89"/>
      <c r="AV34" s="94"/>
      <c r="AW34" s="93"/>
      <c r="AX34" s="89"/>
      <c r="AY34" s="89"/>
      <c r="AZ34" s="94"/>
      <c r="BA34" s="93"/>
      <c r="BB34" s="89"/>
      <c r="BC34" s="94"/>
      <c r="BD34" s="93"/>
      <c r="BE34" s="95"/>
      <c r="BF34" s="94"/>
      <c r="BG34" s="93"/>
      <c r="BH34" s="89"/>
      <c r="BI34" s="89"/>
      <c r="BJ34" s="89"/>
      <c r="BK34" s="94"/>
      <c r="BL34" s="93"/>
      <c r="BM34" s="89"/>
      <c r="BN34" s="89"/>
      <c r="BO34" s="89"/>
      <c r="BP34" s="94">
        <v>2</v>
      </c>
      <c r="BQ34" s="89"/>
      <c r="BR34" s="89"/>
      <c r="BS34" s="94"/>
      <c r="BT34" s="93"/>
      <c r="BU34" s="89"/>
      <c r="BV34" s="89"/>
      <c r="BW34" s="94">
        <v>1</v>
      </c>
      <c r="BX34" s="93"/>
      <c r="BY34" s="89"/>
      <c r="BZ34" s="89"/>
      <c r="CA34" s="94">
        <f>6+6</f>
        <v>12</v>
      </c>
      <c r="CB34" s="93"/>
      <c r="CC34" s="89"/>
      <c r="CD34" s="89"/>
      <c r="CE34" s="101">
        <v>2.5</v>
      </c>
      <c r="CF34" s="188"/>
      <c r="CG34" s="88"/>
      <c r="CH34" s="89"/>
      <c r="CI34" s="89"/>
      <c r="CJ34" s="89"/>
      <c r="CK34" s="97"/>
      <c r="CL34" s="98">
        <f>CA34</f>
        <v>12</v>
      </c>
      <c r="CM34" s="93">
        <v>5</v>
      </c>
      <c r="CN34" s="94">
        <v>1</v>
      </c>
      <c r="CO34" s="99">
        <f t="shared" si="63"/>
        <v>68.2</v>
      </c>
      <c r="CP34" s="99">
        <f t="shared" si="64"/>
        <v>68.2</v>
      </c>
    </row>
    <row r="35" spans="1:94" s="3" customFormat="1" ht="15" customHeight="1" x14ac:dyDescent="0.25">
      <c r="A35" s="13">
        <v>28</v>
      </c>
      <c r="B35" s="26" t="s">
        <v>175</v>
      </c>
      <c r="C35" s="120" t="s">
        <v>101</v>
      </c>
      <c r="D35" s="121" t="s">
        <v>149</v>
      </c>
      <c r="E35" s="122">
        <v>56</v>
      </c>
      <c r="F35" s="4"/>
      <c r="G35" s="89"/>
      <c r="H35" s="89"/>
      <c r="I35" s="94"/>
      <c r="J35" s="93"/>
      <c r="K35" s="89"/>
      <c r="L35" s="89"/>
      <c r="M35" s="89"/>
      <c r="N35" s="94"/>
      <c r="O35" s="93"/>
      <c r="P35" s="89"/>
      <c r="Q35" s="89"/>
      <c r="R35" s="89"/>
      <c r="S35" s="94"/>
      <c r="T35" s="93"/>
      <c r="U35" s="89"/>
      <c r="V35" s="89"/>
      <c r="W35" s="94">
        <f>E35</f>
        <v>56</v>
      </c>
      <c r="X35" s="175"/>
      <c r="Y35" s="93"/>
      <c r="Z35" s="89"/>
      <c r="AA35" s="94"/>
      <c r="AB35" s="93"/>
      <c r="AC35" s="89"/>
      <c r="AD35" s="89"/>
      <c r="AE35" s="89"/>
      <c r="AF35" s="94"/>
      <c r="AG35" s="95"/>
      <c r="AH35" s="93"/>
      <c r="AI35" s="94"/>
      <c r="AJ35" s="93"/>
      <c r="AK35" s="89"/>
      <c r="AL35" s="89"/>
      <c r="AM35" s="89"/>
      <c r="AN35" s="94"/>
      <c r="AO35" s="93"/>
      <c r="AP35" s="89"/>
      <c r="AQ35" s="89"/>
      <c r="AR35" s="94"/>
      <c r="AS35" s="93"/>
      <c r="AT35" s="89"/>
      <c r="AU35" s="89"/>
      <c r="AV35" s="94"/>
      <c r="AW35" s="93"/>
      <c r="AX35" s="89"/>
      <c r="AY35" s="89"/>
      <c r="AZ35" s="94"/>
      <c r="BA35" s="93"/>
      <c r="BB35" s="89"/>
      <c r="BC35" s="94"/>
      <c r="BD35" s="93"/>
      <c r="BE35" s="95"/>
      <c r="BF35" s="94"/>
      <c r="BG35" s="93"/>
      <c r="BH35" s="89"/>
      <c r="BI35" s="89"/>
      <c r="BJ35" s="89"/>
      <c r="BK35" s="94"/>
      <c r="BL35" s="93"/>
      <c r="BM35" s="89"/>
      <c r="BN35" s="89"/>
      <c r="BO35" s="89"/>
      <c r="BP35" s="94"/>
      <c r="BQ35" s="89"/>
      <c r="BR35" s="89"/>
      <c r="BS35" s="94"/>
      <c r="BT35" s="93"/>
      <c r="BU35" s="89"/>
      <c r="BV35" s="89"/>
      <c r="BW35" s="94"/>
      <c r="BX35" s="93"/>
      <c r="BY35" s="89"/>
      <c r="BZ35" s="89"/>
      <c r="CA35" s="94"/>
      <c r="CB35" s="93"/>
      <c r="CC35" s="89"/>
      <c r="CD35" s="89"/>
      <c r="CE35" s="94"/>
      <c r="CF35" s="186"/>
      <c r="CG35" s="88"/>
      <c r="CH35" s="89"/>
      <c r="CI35" s="89"/>
      <c r="CJ35" s="89"/>
      <c r="CK35" s="97"/>
      <c r="CL35" s="98"/>
      <c r="CM35" s="93"/>
      <c r="CN35" s="94"/>
      <c r="CO35" s="99">
        <f t="shared" si="63"/>
        <v>61.600000000000009</v>
      </c>
      <c r="CP35" s="99">
        <f t="shared" si="64"/>
        <v>61.600000000000009</v>
      </c>
    </row>
    <row r="36" spans="1:94" s="3" customFormat="1" ht="15" customHeight="1" x14ac:dyDescent="0.25">
      <c r="A36" s="13">
        <v>29</v>
      </c>
      <c r="B36" s="26" t="s">
        <v>175</v>
      </c>
      <c r="C36" s="120" t="s">
        <v>102</v>
      </c>
      <c r="D36" s="121" t="s">
        <v>150</v>
      </c>
      <c r="E36" s="122">
        <v>49</v>
      </c>
      <c r="F36" s="4"/>
      <c r="G36" s="89"/>
      <c r="H36" s="89"/>
      <c r="I36" s="94"/>
      <c r="J36" s="93"/>
      <c r="K36" s="89"/>
      <c r="L36" s="89"/>
      <c r="M36" s="89"/>
      <c r="N36" s="94"/>
      <c r="O36" s="93"/>
      <c r="P36" s="89"/>
      <c r="Q36" s="89"/>
      <c r="R36" s="89"/>
      <c r="S36" s="94"/>
      <c r="T36" s="93"/>
      <c r="U36" s="89"/>
      <c r="V36" s="96">
        <f>E36-CL36</f>
        <v>45.5</v>
      </c>
      <c r="W36" s="94"/>
      <c r="X36" s="175"/>
      <c r="Y36" s="93"/>
      <c r="Z36" s="89"/>
      <c r="AA36" s="94"/>
      <c r="AB36" s="93"/>
      <c r="AC36" s="89"/>
      <c r="AD36" s="89"/>
      <c r="AE36" s="89"/>
      <c r="AF36" s="94"/>
      <c r="AG36" s="95"/>
      <c r="AH36" s="93"/>
      <c r="AI36" s="94"/>
      <c r="AJ36" s="93"/>
      <c r="AK36" s="89"/>
      <c r="AL36" s="89"/>
      <c r="AM36" s="89"/>
      <c r="AN36" s="94"/>
      <c r="AO36" s="93"/>
      <c r="AP36" s="89"/>
      <c r="AQ36" s="89"/>
      <c r="AR36" s="94"/>
      <c r="AS36" s="93"/>
      <c r="AT36" s="89"/>
      <c r="AU36" s="89"/>
      <c r="AV36" s="94"/>
      <c r="AW36" s="93"/>
      <c r="AX36" s="89"/>
      <c r="AY36" s="89"/>
      <c r="AZ36" s="94"/>
      <c r="BA36" s="93"/>
      <c r="BB36" s="89"/>
      <c r="BC36" s="94"/>
      <c r="BD36" s="93"/>
      <c r="BE36" s="95"/>
      <c r="BF36" s="94"/>
      <c r="BG36" s="93"/>
      <c r="BH36" s="89"/>
      <c r="BI36" s="89"/>
      <c r="BJ36" s="89"/>
      <c r="BK36" s="94"/>
      <c r="BL36" s="93"/>
      <c r="BM36" s="89"/>
      <c r="BN36" s="89"/>
      <c r="BO36" s="89"/>
      <c r="BP36" s="94"/>
      <c r="BQ36" s="89"/>
      <c r="BR36" s="89"/>
      <c r="BS36" s="94"/>
      <c r="BT36" s="93"/>
      <c r="BU36" s="89"/>
      <c r="BV36" s="89"/>
      <c r="BW36" s="94"/>
      <c r="BX36" s="93"/>
      <c r="BY36" s="89"/>
      <c r="BZ36" s="89"/>
      <c r="CA36" s="101">
        <v>3.5</v>
      </c>
      <c r="CB36" s="93"/>
      <c r="CC36" s="89"/>
      <c r="CD36" s="89"/>
      <c r="CE36" s="94"/>
      <c r="CF36" s="186"/>
      <c r="CG36" s="88"/>
      <c r="CH36" s="89"/>
      <c r="CI36" s="89"/>
      <c r="CJ36" s="89"/>
      <c r="CK36" s="97"/>
      <c r="CL36" s="102">
        <v>3.5</v>
      </c>
      <c r="CM36" s="93">
        <v>2</v>
      </c>
      <c r="CN36" s="94"/>
      <c r="CO36" s="99">
        <f t="shared" si="63"/>
        <v>53.900000000000006</v>
      </c>
      <c r="CP36" s="99">
        <f t="shared" si="64"/>
        <v>53.900000000000006</v>
      </c>
    </row>
    <row r="37" spans="1:94" s="3" customFormat="1" ht="15" customHeight="1" x14ac:dyDescent="0.25">
      <c r="A37" s="13">
        <v>30</v>
      </c>
      <c r="B37" s="26" t="s">
        <v>175</v>
      </c>
      <c r="C37" s="120" t="s">
        <v>103</v>
      </c>
      <c r="D37" s="121" t="s">
        <v>151</v>
      </c>
      <c r="E37" s="122">
        <v>63</v>
      </c>
      <c r="F37" s="4"/>
      <c r="G37" s="89"/>
      <c r="H37" s="89"/>
      <c r="I37" s="94"/>
      <c r="J37" s="93"/>
      <c r="K37" s="89"/>
      <c r="L37" s="89"/>
      <c r="M37" s="89"/>
      <c r="N37" s="94"/>
      <c r="O37" s="93"/>
      <c r="P37" s="89"/>
      <c r="Q37" s="89"/>
      <c r="R37" s="89"/>
      <c r="S37" s="94"/>
      <c r="T37" s="93"/>
      <c r="U37" s="89">
        <v>1</v>
      </c>
      <c r="V37" s="89">
        <f>E37-U37-CL37</f>
        <v>54</v>
      </c>
      <c r="W37" s="94"/>
      <c r="X37" s="175"/>
      <c r="Y37" s="93"/>
      <c r="Z37" s="89"/>
      <c r="AA37" s="94"/>
      <c r="AB37" s="93"/>
      <c r="AC37" s="89"/>
      <c r="AD37" s="89"/>
      <c r="AE37" s="89"/>
      <c r="AF37" s="94"/>
      <c r="AG37" s="95"/>
      <c r="AH37" s="93"/>
      <c r="AI37" s="94"/>
      <c r="AJ37" s="93"/>
      <c r="AK37" s="89"/>
      <c r="AL37" s="89"/>
      <c r="AM37" s="89"/>
      <c r="AN37" s="94"/>
      <c r="AO37" s="93"/>
      <c r="AP37" s="89"/>
      <c r="AQ37" s="89"/>
      <c r="AR37" s="94"/>
      <c r="AS37" s="93"/>
      <c r="AT37" s="89"/>
      <c r="AU37" s="89"/>
      <c r="AV37" s="94"/>
      <c r="AW37" s="93"/>
      <c r="AX37" s="89"/>
      <c r="AY37" s="89"/>
      <c r="AZ37" s="94"/>
      <c r="BA37" s="93"/>
      <c r="BB37" s="89"/>
      <c r="BC37" s="94"/>
      <c r="BD37" s="93"/>
      <c r="BE37" s="95"/>
      <c r="BF37" s="94"/>
      <c r="BG37" s="93"/>
      <c r="BH37" s="89"/>
      <c r="BI37" s="89"/>
      <c r="BJ37" s="89"/>
      <c r="BK37" s="94"/>
      <c r="BL37" s="93"/>
      <c r="BM37" s="89"/>
      <c r="BN37" s="89"/>
      <c r="BO37" s="89"/>
      <c r="BP37" s="94">
        <v>2</v>
      </c>
      <c r="BQ37" s="89"/>
      <c r="BR37" s="89"/>
      <c r="BS37" s="94"/>
      <c r="BT37" s="93"/>
      <c r="BU37" s="89"/>
      <c r="BV37" s="89"/>
      <c r="BW37" s="94"/>
      <c r="BX37" s="93"/>
      <c r="BY37" s="89"/>
      <c r="BZ37" s="89"/>
      <c r="CA37" s="94">
        <f>CL37</f>
        <v>8</v>
      </c>
      <c r="CB37" s="93"/>
      <c r="CC37" s="89"/>
      <c r="CD37" s="89"/>
      <c r="CE37" s="94">
        <v>6</v>
      </c>
      <c r="CF37" s="186"/>
      <c r="CG37" s="88"/>
      <c r="CH37" s="89"/>
      <c r="CI37" s="89"/>
      <c r="CJ37" s="89"/>
      <c r="CK37" s="97"/>
      <c r="CL37" s="98">
        <f>3.5+4.5</f>
        <v>8</v>
      </c>
      <c r="CM37" s="93">
        <v>6</v>
      </c>
      <c r="CN37" s="94"/>
      <c r="CO37" s="99">
        <f t="shared" si="63"/>
        <v>69.300000000000011</v>
      </c>
      <c r="CP37" s="99">
        <f t="shared" si="64"/>
        <v>69.300000000000011</v>
      </c>
    </row>
    <row r="38" spans="1:94" s="3" customFormat="1" ht="15" customHeight="1" x14ac:dyDescent="0.25">
      <c r="A38" s="13">
        <v>31</v>
      </c>
      <c r="B38" s="26" t="s">
        <v>175</v>
      </c>
      <c r="C38" s="120" t="s">
        <v>104</v>
      </c>
      <c r="D38" s="121" t="s">
        <v>152</v>
      </c>
      <c r="E38" s="122">
        <v>47</v>
      </c>
      <c r="F38" s="4"/>
      <c r="G38" s="89"/>
      <c r="H38" s="89"/>
      <c r="I38" s="94"/>
      <c r="J38" s="93"/>
      <c r="K38" s="89"/>
      <c r="L38" s="89"/>
      <c r="M38" s="89"/>
      <c r="N38" s="94"/>
      <c r="O38" s="93"/>
      <c r="P38" s="89"/>
      <c r="Q38" s="89"/>
      <c r="R38" s="89"/>
      <c r="S38" s="94"/>
      <c r="T38" s="93"/>
      <c r="U38" s="89"/>
      <c r="V38" s="89">
        <f>E38-W38</f>
        <v>43</v>
      </c>
      <c r="W38" s="94">
        <v>4</v>
      </c>
      <c r="X38" s="175"/>
      <c r="Y38" s="93"/>
      <c r="Z38" s="89"/>
      <c r="AA38" s="94"/>
      <c r="AB38" s="93"/>
      <c r="AC38" s="89"/>
      <c r="AD38" s="89"/>
      <c r="AE38" s="89"/>
      <c r="AF38" s="94"/>
      <c r="AG38" s="95"/>
      <c r="AH38" s="93"/>
      <c r="AI38" s="94"/>
      <c r="AJ38" s="93"/>
      <c r="AK38" s="89"/>
      <c r="AL38" s="89"/>
      <c r="AM38" s="89"/>
      <c r="AN38" s="94">
        <v>1</v>
      </c>
      <c r="AO38" s="93"/>
      <c r="AP38" s="89"/>
      <c r="AQ38" s="89"/>
      <c r="AR38" s="94"/>
      <c r="AS38" s="93"/>
      <c r="AT38" s="89"/>
      <c r="AU38" s="89"/>
      <c r="AV38" s="94"/>
      <c r="AW38" s="93"/>
      <c r="AX38" s="89"/>
      <c r="AY38" s="89"/>
      <c r="AZ38" s="94"/>
      <c r="BA38" s="93"/>
      <c r="BB38" s="89"/>
      <c r="BC38" s="94"/>
      <c r="BD38" s="93"/>
      <c r="BE38" s="95"/>
      <c r="BF38" s="94"/>
      <c r="BG38" s="93"/>
      <c r="BH38" s="89"/>
      <c r="BI38" s="89"/>
      <c r="BJ38" s="89"/>
      <c r="BK38" s="94"/>
      <c r="BL38" s="93"/>
      <c r="BM38" s="89"/>
      <c r="BN38" s="89"/>
      <c r="BO38" s="89"/>
      <c r="BP38" s="94">
        <v>2</v>
      </c>
      <c r="BQ38" s="89"/>
      <c r="BR38" s="89"/>
      <c r="BS38" s="94"/>
      <c r="BT38" s="93"/>
      <c r="BU38" s="89"/>
      <c r="BV38" s="89"/>
      <c r="BW38" s="94"/>
      <c r="BX38" s="93"/>
      <c r="BY38" s="89"/>
      <c r="BZ38" s="89"/>
      <c r="CA38" s="94"/>
      <c r="CB38" s="93"/>
      <c r="CC38" s="89"/>
      <c r="CD38" s="89"/>
      <c r="CE38" s="94"/>
      <c r="CF38" s="186"/>
      <c r="CG38" s="88"/>
      <c r="CH38" s="89"/>
      <c r="CI38" s="89"/>
      <c r="CJ38" s="89"/>
      <c r="CK38" s="97"/>
      <c r="CL38" s="98"/>
      <c r="CM38" s="93"/>
      <c r="CN38" s="94">
        <v>3</v>
      </c>
      <c r="CO38" s="99">
        <f t="shared" si="63"/>
        <v>51.7</v>
      </c>
      <c r="CP38" s="99">
        <f t="shared" si="64"/>
        <v>51.7</v>
      </c>
    </row>
    <row r="39" spans="1:94" s="111" customFormat="1" ht="15" customHeight="1" x14ac:dyDescent="0.25">
      <c r="A39" s="13">
        <v>32</v>
      </c>
      <c r="B39" s="103" t="s">
        <v>185</v>
      </c>
      <c r="C39" s="128" t="s">
        <v>105</v>
      </c>
      <c r="D39" s="129" t="s">
        <v>153</v>
      </c>
      <c r="E39" s="130">
        <v>233</v>
      </c>
      <c r="F39" s="199"/>
      <c r="G39" s="104"/>
      <c r="H39" s="104"/>
      <c r="I39" s="105"/>
      <c r="J39" s="106"/>
      <c r="K39" s="104"/>
      <c r="L39" s="104"/>
      <c r="M39" s="104"/>
      <c r="N39" s="105"/>
      <c r="O39" s="106"/>
      <c r="P39" s="104"/>
      <c r="Q39" s="104"/>
      <c r="R39" s="104"/>
      <c r="S39" s="105"/>
      <c r="T39" s="106"/>
      <c r="U39" s="104"/>
      <c r="V39" s="112">
        <f>E39-CL39</f>
        <v>227.5</v>
      </c>
      <c r="W39" s="105"/>
      <c r="X39" s="176"/>
      <c r="Y39" s="106"/>
      <c r="Z39" s="104"/>
      <c r="AA39" s="105"/>
      <c r="AB39" s="106"/>
      <c r="AC39" s="104"/>
      <c r="AD39" s="104"/>
      <c r="AE39" s="104"/>
      <c r="AF39" s="105">
        <v>3</v>
      </c>
      <c r="AG39" s="109"/>
      <c r="AH39" s="106"/>
      <c r="AI39" s="105"/>
      <c r="AJ39" s="106"/>
      <c r="AK39" s="104"/>
      <c r="AL39" s="104"/>
      <c r="AM39" s="104"/>
      <c r="AN39" s="105"/>
      <c r="AO39" s="106"/>
      <c r="AP39" s="104"/>
      <c r="AQ39" s="104"/>
      <c r="AR39" s="105"/>
      <c r="AS39" s="106"/>
      <c r="AT39" s="104"/>
      <c r="AU39" s="104"/>
      <c r="AV39" s="105"/>
      <c r="AW39" s="106"/>
      <c r="AX39" s="104"/>
      <c r="AY39" s="104"/>
      <c r="AZ39" s="105"/>
      <c r="BA39" s="106"/>
      <c r="BB39" s="104"/>
      <c r="BC39" s="105"/>
      <c r="BD39" s="106"/>
      <c r="BE39" s="109"/>
      <c r="BF39" s="105"/>
      <c r="BG39" s="106"/>
      <c r="BH39" s="104"/>
      <c r="BI39" s="104"/>
      <c r="BJ39" s="104"/>
      <c r="BK39" s="105"/>
      <c r="BL39" s="106"/>
      <c r="BM39" s="104"/>
      <c r="BN39" s="104"/>
      <c r="BO39" s="104"/>
      <c r="BP39" s="105"/>
      <c r="BQ39" s="104"/>
      <c r="BR39" s="104"/>
      <c r="BS39" s="105">
        <v>2</v>
      </c>
      <c r="BT39" s="106"/>
      <c r="BU39" s="104"/>
      <c r="BV39" s="104"/>
      <c r="BW39" s="105">
        <v>1</v>
      </c>
      <c r="BX39" s="106"/>
      <c r="BY39" s="104"/>
      <c r="BZ39" s="104"/>
      <c r="CA39" s="107">
        <f>CL39</f>
        <v>5.5</v>
      </c>
      <c r="CB39" s="106"/>
      <c r="CC39" s="104"/>
      <c r="CD39" s="104"/>
      <c r="CE39" s="105"/>
      <c r="CF39" s="187"/>
      <c r="CG39" s="108"/>
      <c r="CH39" s="104"/>
      <c r="CI39" s="104"/>
      <c r="CJ39" s="104"/>
      <c r="CK39" s="97"/>
      <c r="CL39" s="102">
        <f>5.5</f>
        <v>5.5</v>
      </c>
      <c r="CM39" s="106">
        <v>5</v>
      </c>
      <c r="CN39" s="105"/>
      <c r="CO39" s="110">
        <f t="shared" si="63"/>
        <v>256.3</v>
      </c>
      <c r="CP39" s="110">
        <f t="shared" si="64"/>
        <v>256.3</v>
      </c>
    </row>
    <row r="40" spans="1:94" s="3" customFormat="1" ht="15" customHeight="1" x14ac:dyDescent="0.25">
      <c r="A40" s="13">
        <v>33</v>
      </c>
      <c r="B40" s="26" t="s">
        <v>175</v>
      </c>
      <c r="C40" s="120" t="s">
        <v>106</v>
      </c>
      <c r="D40" s="131" t="s">
        <v>277</v>
      </c>
      <c r="E40" s="122">
        <v>16</v>
      </c>
      <c r="F40" s="4"/>
      <c r="G40" s="89"/>
      <c r="H40" s="89"/>
      <c r="I40" s="94"/>
      <c r="J40" s="93"/>
      <c r="K40" s="89"/>
      <c r="L40" s="89"/>
      <c r="M40" s="89"/>
      <c r="N40" s="94"/>
      <c r="O40" s="93"/>
      <c r="P40" s="89"/>
      <c r="Q40" s="89"/>
      <c r="R40" s="89"/>
      <c r="S40" s="94"/>
      <c r="T40" s="93"/>
      <c r="U40" s="89"/>
      <c r="V40" s="89">
        <f>E40-CL40</f>
        <v>2</v>
      </c>
      <c r="W40" s="94"/>
      <c r="X40" s="175"/>
      <c r="Y40" s="93"/>
      <c r="Z40" s="89"/>
      <c r="AA40" s="94"/>
      <c r="AB40" s="93"/>
      <c r="AC40" s="89"/>
      <c r="AD40" s="89"/>
      <c r="AE40" s="89"/>
      <c r="AF40" s="94"/>
      <c r="AG40" s="95"/>
      <c r="AH40" s="93"/>
      <c r="AI40" s="94"/>
      <c r="AJ40" s="93"/>
      <c r="AK40" s="89"/>
      <c r="AL40" s="89"/>
      <c r="AM40" s="89"/>
      <c r="AN40" s="94">
        <v>1</v>
      </c>
      <c r="AO40" s="93"/>
      <c r="AP40" s="89"/>
      <c r="AQ40" s="89"/>
      <c r="AR40" s="94"/>
      <c r="AS40" s="93"/>
      <c r="AT40" s="89"/>
      <c r="AU40" s="89"/>
      <c r="AV40" s="94"/>
      <c r="AW40" s="93"/>
      <c r="AX40" s="89"/>
      <c r="AY40" s="89"/>
      <c r="AZ40" s="94"/>
      <c r="BA40" s="93"/>
      <c r="BB40" s="89"/>
      <c r="BC40" s="94"/>
      <c r="BD40" s="93"/>
      <c r="BE40" s="95"/>
      <c r="BF40" s="94"/>
      <c r="BG40" s="93"/>
      <c r="BH40" s="89"/>
      <c r="BI40" s="89"/>
      <c r="BJ40" s="89"/>
      <c r="BK40" s="94"/>
      <c r="BL40" s="93"/>
      <c r="BM40" s="89"/>
      <c r="BN40" s="89"/>
      <c r="BO40" s="89"/>
      <c r="BP40" s="94"/>
      <c r="BQ40" s="89"/>
      <c r="BR40" s="89"/>
      <c r="BS40" s="94"/>
      <c r="BT40" s="93"/>
      <c r="BU40" s="89"/>
      <c r="BV40" s="89"/>
      <c r="BW40" s="94"/>
      <c r="BX40" s="93"/>
      <c r="BY40" s="89"/>
      <c r="BZ40" s="89"/>
      <c r="CA40" s="94">
        <f>CL40</f>
        <v>14</v>
      </c>
      <c r="CB40" s="93"/>
      <c r="CC40" s="89"/>
      <c r="CD40" s="89"/>
      <c r="CE40" s="94"/>
      <c r="CF40" s="186"/>
      <c r="CG40" s="88"/>
      <c r="CH40" s="89"/>
      <c r="CI40" s="89"/>
      <c r="CJ40" s="89"/>
      <c r="CK40" s="97"/>
      <c r="CL40" s="98">
        <v>14</v>
      </c>
      <c r="CM40" s="93">
        <v>2</v>
      </c>
      <c r="CN40" s="94"/>
      <c r="CO40" s="99">
        <f t="shared" si="63"/>
        <v>17.600000000000001</v>
      </c>
      <c r="CP40" s="99">
        <f t="shared" si="64"/>
        <v>17.600000000000001</v>
      </c>
    </row>
    <row r="41" spans="1:94" s="3" customFormat="1" ht="15" customHeight="1" x14ac:dyDescent="0.25">
      <c r="A41" s="13">
        <v>34</v>
      </c>
      <c r="B41" s="26" t="s">
        <v>185</v>
      </c>
      <c r="C41" s="120" t="s">
        <v>107</v>
      </c>
      <c r="D41" s="121" t="s">
        <v>154</v>
      </c>
      <c r="E41" s="122">
        <v>174</v>
      </c>
      <c r="F41" s="4"/>
      <c r="G41" s="89"/>
      <c r="H41" s="89"/>
      <c r="I41" s="94"/>
      <c r="J41" s="93"/>
      <c r="K41" s="89"/>
      <c r="L41" s="89"/>
      <c r="M41" s="89"/>
      <c r="N41" s="94"/>
      <c r="O41" s="93"/>
      <c r="P41" s="89"/>
      <c r="Q41" s="89"/>
      <c r="R41" s="89"/>
      <c r="S41" s="94"/>
      <c r="T41" s="93"/>
      <c r="U41" s="89"/>
      <c r="V41" s="89">
        <f>E41-W41</f>
        <v>162</v>
      </c>
      <c r="W41" s="94">
        <v>12</v>
      </c>
      <c r="X41" s="175"/>
      <c r="Y41" s="93"/>
      <c r="Z41" s="89"/>
      <c r="AA41" s="94"/>
      <c r="AB41" s="93"/>
      <c r="AC41" s="89"/>
      <c r="AD41" s="89"/>
      <c r="AE41" s="89"/>
      <c r="AF41" s="94">
        <v>2</v>
      </c>
      <c r="AG41" s="95"/>
      <c r="AH41" s="93"/>
      <c r="AI41" s="94"/>
      <c r="AJ41" s="93"/>
      <c r="AK41" s="89"/>
      <c r="AL41" s="89"/>
      <c r="AM41" s="89"/>
      <c r="AN41" s="94"/>
      <c r="AO41" s="93"/>
      <c r="AP41" s="89"/>
      <c r="AQ41" s="89"/>
      <c r="AR41" s="94"/>
      <c r="AS41" s="93"/>
      <c r="AT41" s="89"/>
      <c r="AU41" s="89"/>
      <c r="AV41" s="94"/>
      <c r="AW41" s="93"/>
      <c r="AX41" s="89"/>
      <c r="AY41" s="89"/>
      <c r="AZ41" s="94"/>
      <c r="BA41" s="93"/>
      <c r="BB41" s="89"/>
      <c r="BC41" s="94"/>
      <c r="BD41" s="93"/>
      <c r="BE41" s="95"/>
      <c r="BF41" s="94"/>
      <c r="BG41" s="93"/>
      <c r="BH41" s="89"/>
      <c r="BI41" s="89"/>
      <c r="BJ41" s="89"/>
      <c r="BK41" s="94"/>
      <c r="BL41" s="93"/>
      <c r="BM41" s="89"/>
      <c r="BN41" s="89"/>
      <c r="BO41" s="89"/>
      <c r="BP41" s="94">
        <v>12</v>
      </c>
      <c r="BQ41" s="89"/>
      <c r="BR41" s="89"/>
      <c r="BS41" s="94">
        <v>2</v>
      </c>
      <c r="BT41" s="93"/>
      <c r="BU41" s="89"/>
      <c r="BV41" s="89"/>
      <c r="BW41" s="94">
        <v>1</v>
      </c>
      <c r="BX41" s="93"/>
      <c r="BY41" s="89"/>
      <c r="BZ41" s="89"/>
      <c r="CA41" s="94"/>
      <c r="CB41" s="93"/>
      <c r="CC41" s="89"/>
      <c r="CD41" s="89"/>
      <c r="CE41" s="94">
        <f>3+4</f>
        <v>7</v>
      </c>
      <c r="CF41" s="186"/>
      <c r="CG41" s="88"/>
      <c r="CH41" s="89"/>
      <c r="CI41" s="89"/>
      <c r="CJ41" s="89"/>
      <c r="CK41" s="97"/>
      <c r="CL41" s="98"/>
      <c r="CM41" s="93">
        <v>4</v>
      </c>
      <c r="CN41" s="94">
        <v>5</v>
      </c>
      <c r="CO41" s="99">
        <f t="shared" si="63"/>
        <v>191.4</v>
      </c>
      <c r="CP41" s="99">
        <f t="shared" si="64"/>
        <v>191.4</v>
      </c>
    </row>
    <row r="42" spans="1:94" s="3" customFormat="1" ht="15" customHeight="1" x14ac:dyDescent="0.25">
      <c r="A42" s="13">
        <v>35</v>
      </c>
      <c r="B42" s="26" t="s">
        <v>175</v>
      </c>
      <c r="C42" s="120" t="s">
        <v>108</v>
      </c>
      <c r="D42" s="121" t="s">
        <v>155</v>
      </c>
      <c r="E42" s="122">
        <v>43</v>
      </c>
      <c r="F42" s="4"/>
      <c r="G42" s="89"/>
      <c r="H42" s="89"/>
      <c r="I42" s="94"/>
      <c r="J42" s="93"/>
      <c r="K42" s="89"/>
      <c r="L42" s="89"/>
      <c r="M42" s="89"/>
      <c r="N42" s="94"/>
      <c r="O42" s="93"/>
      <c r="P42" s="89"/>
      <c r="Q42" s="89"/>
      <c r="R42" s="89"/>
      <c r="S42" s="94"/>
      <c r="T42" s="93"/>
      <c r="U42" s="89"/>
      <c r="V42" s="96">
        <f>E42-W42</f>
        <v>36.5</v>
      </c>
      <c r="W42" s="101">
        <v>6.5</v>
      </c>
      <c r="X42" s="175"/>
      <c r="Y42" s="93"/>
      <c r="Z42" s="89"/>
      <c r="AA42" s="94"/>
      <c r="AB42" s="93"/>
      <c r="AC42" s="89"/>
      <c r="AD42" s="89"/>
      <c r="AE42" s="89"/>
      <c r="AF42" s="94"/>
      <c r="AG42" s="95"/>
      <c r="AH42" s="93"/>
      <c r="AI42" s="94"/>
      <c r="AJ42" s="93"/>
      <c r="AK42" s="89"/>
      <c r="AL42" s="89"/>
      <c r="AM42" s="89"/>
      <c r="AN42" s="94"/>
      <c r="AO42" s="93"/>
      <c r="AP42" s="89"/>
      <c r="AQ42" s="89"/>
      <c r="AR42" s="94"/>
      <c r="AS42" s="93"/>
      <c r="AT42" s="89"/>
      <c r="AU42" s="89"/>
      <c r="AV42" s="94"/>
      <c r="AW42" s="93"/>
      <c r="AX42" s="89"/>
      <c r="AY42" s="89"/>
      <c r="AZ42" s="94"/>
      <c r="BA42" s="93"/>
      <c r="BB42" s="89"/>
      <c r="BC42" s="94"/>
      <c r="BD42" s="93"/>
      <c r="BE42" s="95"/>
      <c r="BF42" s="94"/>
      <c r="BG42" s="93"/>
      <c r="BH42" s="89"/>
      <c r="BI42" s="89"/>
      <c r="BJ42" s="89"/>
      <c r="BK42" s="94"/>
      <c r="BL42" s="93"/>
      <c r="BM42" s="89"/>
      <c r="BN42" s="89"/>
      <c r="BO42" s="89"/>
      <c r="BP42" s="94"/>
      <c r="BQ42" s="89"/>
      <c r="BR42" s="89"/>
      <c r="BS42" s="94"/>
      <c r="BT42" s="93"/>
      <c r="BU42" s="89"/>
      <c r="BV42" s="89"/>
      <c r="BW42" s="94"/>
      <c r="BX42" s="93"/>
      <c r="BY42" s="89"/>
      <c r="BZ42" s="89"/>
      <c r="CA42" s="94"/>
      <c r="CB42" s="93"/>
      <c r="CC42" s="89"/>
      <c r="CD42" s="89"/>
      <c r="CE42" s="94"/>
      <c r="CF42" s="186"/>
      <c r="CG42" s="88"/>
      <c r="CH42" s="89"/>
      <c r="CI42" s="89"/>
      <c r="CJ42" s="89"/>
      <c r="CK42" s="97"/>
      <c r="CL42" s="98"/>
      <c r="CM42" s="93"/>
      <c r="CN42" s="94"/>
      <c r="CO42" s="99">
        <f t="shared" si="63"/>
        <v>47.300000000000004</v>
      </c>
      <c r="CP42" s="99">
        <f t="shared" si="64"/>
        <v>47.300000000000004</v>
      </c>
    </row>
    <row r="43" spans="1:94" s="3" customFormat="1" ht="15" customHeight="1" x14ac:dyDescent="0.25">
      <c r="A43" s="13">
        <v>36</v>
      </c>
      <c r="B43" s="26" t="s">
        <v>175</v>
      </c>
      <c r="C43" s="120" t="s">
        <v>109</v>
      </c>
      <c r="D43" s="121" t="s">
        <v>156</v>
      </c>
      <c r="E43" s="122">
        <v>33</v>
      </c>
      <c r="F43" s="4"/>
      <c r="G43" s="89"/>
      <c r="H43" s="89"/>
      <c r="I43" s="94"/>
      <c r="J43" s="93"/>
      <c r="K43" s="89"/>
      <c r="L43" s="89"/>
      <c r="M43" s="89"/>
      <c r="N43" s="94"/>
      <c r="O43" s="93"/>
      <c r="P43" s="89"/>
      <c r="Q43" s="89"/>
      <c r="R43" s="89"/>
      <c r="S43" s="94"/>
      <c r="T43" s="93"/>
      <c r="U43" s="89">
        <v>5</v>
      </c>
      <c r="V43" s="89">
        <f>E43-U43-W43</f>
        <v>24</v>
      </c>
      <c r="W43" s="94">
        <v>4</v>
      </c>
      <c r="X43" s="175"/>
      <c r="Y43" s="93"/>
      <c r="Z43" s="89"/>
      <c r="AA43" s="94"/>
      <c r="AB43" s="93"/>
      <c r="AC43" s="89"/>
      <c r="AD43" s="89"/>
      <c r="AE43" s="89"/>
      <c r="AF43" s="94"/>
      <c r="AG43" s="95"/>
      <c r="AH43" s="93"/>
      <c r="AI43" s="94"/>
      <c r="AJ43" s="93"/>
      <c r="AK43" s="89"/>
      <c r="AL43" s="89"/>
      <c r="AM43" s="89"/>
      <c r="AN43" s="94"/>
      <c r="AO43" s="93"/>
      <c r="AP43" s="89"/>
      <c r="AQ43" s="89"/>
      <c r="AR43" s="94"/>
      <c r="AS43" s="93"/>
      <c r="AT43" s="89"/>
      <c r="AU43" s="89"/>
      <c r="AV43" s="94"/>
      <c r="AW43" s="93"/>
      <c r="AX43" s="89"/>
      <c r="AY43" s="89"/>
      <c r="AZ43" s="94"/>
      <c r="BA43" s="93"/>
      <c r="BB43" s="89"/>
      <c r="BC43" s="94"/>
      <c r="BD43" s="93"/>
      <c r="BE43" s="95"/>
      <c r="BF43" s="94"/>
      <c r="BG43" s="93"/>
      <c r="BH43" s="89"/>
      <c r="BI43" s="89"/>
      <c r="BJ43" s="89"/>
      <c r="BK43" s="94"/>
      <c r="BL43" s="93"/>
      <c r="BM43" s="89"/>
      <c r="BN43" s="89"/>
      <c r="BO43" s="89"/>
      <c r="BP43" s="94"/>
      <c r="BQ43" s="89"/>
      <c r="BR43" s="89"/>
      <c r="BS43" s="94"/>
      <c r="BT43" s="93"/>
      <c r="BU43" s="89"/>
      <c r="BV43" s="89"/>
      <c r="BW43" s="94">
        <v>1</v>
      </c>
      <c r="BX43" s="93"/>
      <c r="BY43" s="89"/>
      <c r="BZ43" s="89"/>
      <c r="CA43" s="94"/>
      <c r="CB43" s="93"/>
      <c r="CC43" s="89"/>
      <c r="CD43" s="89"/>
      <c r="CE43" s="94"/>
      <c r="CF43" s="186"/>
      <c r="CG43" s="88"/>
      <c r="CH43" s="89"/>
      <c r="CI43" s="89"/>
      <c r="CJ43" s="89"/>
      <c r="CK43" s="97"/>
      <c r="CL43" s="98"/>
      <c r="CM43" s="93">
        <v>1</v>
      </c>
      <c r="CN43" s="94"/>
      <c r="CO43" s="99">
        <f t="shared" si="63"/>
        <v>36.300000000000004</v>
      </c>
      <c r="CP43" s="99">
        <f t="shared" si="64"/>
        <v>36.300000000000004</v>
      </c>
    </row>
    <row r="44" spans="1:94" s="3" customFormat="1" ht="15" customHeight="1" x14ac:dyDescent="0.25">
      <c r="A44" s="13">
        <v>37</v>
      </c>
      <c r="B44" s="26" t="s">
        <v>176</v>
      </c>
      <c r="C44" s="120" t="s">
        <v>110</v>
      </c>
      <c r="D44" s="121" t="s">
        <v>157</v>
      </c>
      <c r="E44" s="93"/>
      <c r="F44" s="198">
        <v>35</v>
      </c>
      <c r="G44" s="89"/>
      <c r="H44" s="89"/>
      <c r="I44" s="94"/>
      <c r="J44" s="93"/>
      <c r="K44" s="89"/>
      <c r="L44" s="89"/>
      <c r="M44" s="89"/>
      <c r="N44" s="94"/>
      <c r="O44" s="93"/>
      <c r="P44" s="89"/>
      <c r="Q44" s="89"/>
      <c r="R44" s="89"/>
      <c r="S44" s="94"/>
      <c r="T44" s="93"/>
      <c r="U44" s="89"/>
      <c r="V44" s="89">
        <f>F44</f>
        <v>35</v>
      </c>
      <c r="W44" s="94"/>
      <c r="X44" s="175"/>
      <c r="Y44" s="93"/>
      <c r="Z44" s="89"/>
      <c r="AA44" s="94">
        <v>1</v>
      </c>
      <c r="AB44" s="93"/>
      <c r="AC44" s="89"/>
      <c r="AD44" s="89"/>
      <c r="AE44" s="89">
        <v>2</v>
      </c>
      <c r="AF44" s="94"/>
      <c r="AG44" s="95"/>
      <c r="AH44" s="93"/>
      <c r="AI44" s="94"/>
      <c r="AJ44" s="93"/>
      <c r="AK44" s="89"/>
      <c r="AL44" s="89"/>
      <c r="AM44" s="89">
        <v>1</v>
      </c>
      <c r="AN44" s="94"/>
      <c r="AO44" s="93"/>
      <c r="AP44" s="89"/>
      <c r="AQ44" s="89"/>
      <c r="AR44" s="94"/>
      <c r="AS44" s="93"/>
      <c r="AT44" s="89"/>
      <c r="AU44" s="89"/>
      <c r="AV44" s="94"/>
      <c r="AW44" s="93"/>
      <c r="AX44" s="89"/>
      <c r="AY44" s="89"/>
      <c r="AZ44" s="94"/>
      <c r="BA44" s="93"/>
      <c r="BB44" s="89"/>
      <c r="BC44" s="94">
        <v>1</v>
      </c>
      <c r="BD44" s="93"/>
      <c r="BE44" s="95"/>
      <c r="BF44" s="94"/>
      <c r="BG44" s="93"/>
      <c r="BH44" s="89"/>
      <c r="BI44" s="89"/>
      <c r="BJ44" s="89"/>
      <c r="BK44" s="94"/>
      <c r="BL44" s="93"/>
      <c r="BM44" s="89"/>
      <c r="BN44" s="89"/>
      <c r="BO44" s="89"/>
      <c r="BP44" s="94"/>
      <c r="BQ44" s="89"/>
      <c r="BR44" s="89"/>
      <c r="BS44" s="94"/>
      <c r="BT44" s="93"/>
      <c r="BU44" s="89"/>
      <c r="BV44" s="89"/>
      <c r="BW44" s="94"/>
      <c r="BX44" s="93"/>
      <c r="BY44" s="89"/>
      <c r="BZ44" s="89"/>
      <c r="CA44" s="94"/>
      <c r="CB44" s="93"/>
      <c r="CC44" s="89"/>
      <c r="CD44" s="89"/>
      <c r="CE44" s="94"/>
      <c r="CF44" s="186"/>
      <c r="CG44" s="88"/>
      <c r="CH44" s="89"/>
      <c r="CI44" s="89"/>
      <c r="CJ44" s="89"/>
      <c r="CK44" s="97"/>
      <c r="CL44" s="98"/>
      <c r="CM44" s="93"/>
      <c r="CN44" s="94">
        <v>2</v>
      </c>
      <c r="CO44" s="99">
        <f>F44*1.1</f>
        <v>38.5</v>
      </c>
      <c r="CP44" s="99">
        <f>F44*1.1</f>
        <v>38.5</v>
      </c>
    </row>
    <row r="45" spans="1:94" s="3" customFormat="1" ht="15" customHeight="1" x14ac:dyDescent="0.25">
      <c r="A45" s="13">
        <v>38</v>
      </c>
      <c r="B45" s="26" t="s">
        <v>176</v>
      </c>
      <c r="C45" s="120" t="s">
        <v>111</v>
      </c>
      <c r="D45" s="121" t="s">
        <v>55</v>
      </c>
      <c r="E45" s="122">
        <v>225</v>
      </c>
      <c r="F45" s="4"/>
      <c r="G45" s="89"/>
      <c r="H45" s="89"/>
      <c r="I45" s="94"/>
      <c r="J45" s="93"/>
      <c r="K45" s="89"/>
      <c r="L45" s="89"/>
      <c r="M45" s="89"/>
      <c r="N45" s="94"/>
      <c r="O45" s="93"/>
      <c r="P45" s="89"/>
      <c r="Q45" s="89"/>
      <c r="R45" s="89"/>
      <c r="S45" s="94"/>
      <c r="T45" s="93"/>
      <c r="U45" s="96">
        <v>1.5</v>
      </c>
      <c r="V45" s="89">
        <f>E45-U45-W45-CL45</f>
        <v>189</v>
      </c>
      <c r="W45" s="94">
        <v>25</v>
      </c>
      <c r="X45" s="175"/>
      <c r="Y45" s="93"/>
      <c r="Z45" s="89"/>
      <c r="AA45" s="94"/>
      <c r="AB45" s="93"/>
      <c r="AC45" s="89"/>
      <c r="AD45" s="89"/>
      <c r="AE45" s="89"/>
      <c r="AF45" s="94">
        <v>3</v>
      </c>
      <c r="AG45" s="95"/>
      <c r="AH45" s="93"/>
      <c r="AI45" s="94"/>
      <c r="AJ45" s="93"/>
      <c r="AK45" s="89"/>
      <c r="AL45" s="89"/>
      <c r="AM45" s="89"/>
      <c r="AN45" s="94"/>
      <c r="AO45" s="93"/>
      <c r="AP45" s="89"/>
      <c r="AQ45" s="89"/>
      <c r="AR45" s="94"/>
      <c r="AS45" s="93"/>
      <c r="AT45" s="89"/>
      <c r="AU45" s="89"/>
      <c r="AV45" s="94"/>
      <c r="AW45" s="93"/>
      <c r="AX45" s="89"/>
      <c r="AY45" s="89"/>
      <c r="AZ45" s="94"/>
      <c r="BA45" s="93"/>
      <c r="BB45" s="89"/>
      <c r="BC45" s="94"/>
      <c r="BD45" s="93"/>
      <c r="BE45" s="95"/>
      <c r="BF45" s="94"/>
      <c r="BG45" s="93"/>
      <c r="BH45" s="89"/>
      <c r="BI45" s="89"/>
      <c r="BJ45" s="89"/>
      <c r="BK45" s="94"/>
      <c r="BL45" s="93"/>
      <c r="BM45" s="89"/>
      <c r="BN45" s="89"/>
      <c r="BO45" s="89"/>
      <c r="BP45" s="94">
        <v>3</v>
      </c>
      <c r="BQ45" s="89"/>
      <c r="BR45" s="89"/>
      <c r="BS45" s="94"/>
      <c r="BT45" s="93"/>
      <c r="BU45" s="89"/>
      <c r="BV45" s="89"/>
      <c r="BW45" s="94">
        <v>1</v>
      </c>
      <c r="BX45" s="93"/>
      <c r="BY45" s="89"/>
      <c r="BZ45" s="89"/>
      <c r="CA45" s="101">
        <f>9.5</f>
        <v>9.5</v>
      </c>
      <c r="CB45" s="93"/>
      <c r="CC45" s="89"/>
      <c r="CD45" s="89"/>
      <c r="CE45" s="101">
        <v>12</v>
      </c>
      <c r="CF45" s="188"/>
      <c r="CG45" s="88"/>
      <c r="CH45" s="89"/>
      <c r="CI45" s="89"/>
      <c r="CJ45" s="89"/>
      <c r="CK45" s="97"/>
      <c r="CL45" s="102">
        <v>9.5</v>
      </c>
      <c r="CM45" s="93">
        <v>1</v>
      </c>
      <c r="CN45" s="94">
        <v>5</v>
      </c>
      <c r="CO45" s="99">
        <f>E45*1.1</f>
        <v>247.50000000000003</v>
      </c>
      <c r="CP45" s="99">
        <f>E45*1.1</f>
        <v>247.50000000000003</v>
      </c>
    </row>
    <row r="46" spans="1:94" s="3" customFormat="1" ht="15" customHeight="1" x14ac:dyDescent="0.25">
      <c r="A46" s="13">
        <v>39</v>
      </c>
      <c r="B46" s="26" t="s">
        <v>177</v>
      </c>
      <c r="C46" s="71" t="s">
        <v>112</v>
      </c>
      <c r="D46" s="126" t="s">
        <v>158</v>
      </c>
      <c r="E46" s="93"/>
      <c r="F46" s="4">
        <v>91</v>
      </c>
      <c r="G46" s="89"/>
      <c r="H46" s="89"/>
      <c r="I46" s="94"/>
      <c r="J46" s="93"/>
      <c r="K46" s="89"/>
      <c r="L46" s="89"/>
      <c r="M46" s="89"/>
      <c r="N46" s="94"/>
      <c r="O46" s="93"/>
      <c r="P46" s="89"/>
      <c r="Q46" s="89"/>
      <c r="R46" s="89"/>
      <c r="S46" s="94"/>
      <c r="T46" s="93"/>
      <c r="U46" s="89"/>
      <c r="V46" s="89">
        <f>F46</f>
        <v>91</v>
      </c>
      <c r="W46" s="94"/>
      <c r="X46" s="175"/>
      <c r="Y46" s="93"/>
      <c r="Z46" s="89"/>
      <c r="AA46" s="94"/>
      <c r="AB46" s="93"/>
      <c r="AC46" s="89"/>
      <c r="AD46" s="89"/>
      <c r="AE46" s="89"/>
      <c r="AF46" s="94"/>
      <c r="AG46" s="95"/>
      <c r="AH46" s="93"/>
      <c r="AI46" s="94"/>
      <c r="AJ46" s="93"/>
      <c r="AK46" s="89"/>
      <c r="AL46" s="89"/>
      <c r="AM46" s="89"/>
      <c r="AN46" s="94"/>
      <c r="AO46" s="93"/>
      <c r="AP46" s="89"/>
      <c r="AQ46" s="89"/>
      <c r="AR46" s="94"/>
      <c r="AS46" s="93"/>
      <c r="AT46" s="89"/>
      <c r="AU46" s="89"/>
      <c r="AV46" s="94"/>
      <c r="AW46" s="93"/>
      <c r="AX46" s="89"/>
      <c r="AY46" s="89"/>
      <c r="AZ46" s="94"/>
      <c r="BA46" s="93"/>
      <c r="BB46" s="89"/>
      <c r="BC46" s="94"/>
      <c r="BD46" s="93"/>
      <c r="BE46" s="95"/>
      <c r="BF46" s="94"/>
      <c r="BG46" s="93"/>
      <c r="BH46" s="89"/>
      <c r="BI46" s="89"/>
      <c r="BJ46" s="89"/>
      <c r="BK46" s="94"/>
      <c r="BL46" s="93"/>
      <c r="BM46" s="89"/>
      <c r="BN46" s="89"/>
      <c r="BO46" s="89">
        <v>2</v>
      </c>
      <c r="BP46" s="94"/>
      <c r="BQ46" s="89"/>
      <c r="BR46" s="89"/>
      <c r="BS46" s="94"/>
      <c r="BT46" s="93"/>
      <c r="BU46" s="89"/>
      <c r="BV46" s="89"/>
      <c r="BW46" s="94"/>
      <c r="BX46" s="93"/>
      <c r="BY46" s="89"/>
      <c r="BZ46" s="96"/>
      <c r="CA46" s="94"/>
      <c r="CB46" s="93"/>
      <c r="CC46" s="89"/>
      <c r="CD46" s="96">
        <f>1.5+3.5</f>
        <v>5</v>
      </c>
      <c r="CE46" s="94"/>
      <c r="CF46" s="186"/>
      <c r="CG46" s="88"/>
      <c r="CH46" s="89"/>
      <c r="CI46" s="89"/>
      <c r="CJ46" s="89"/>
      <c r="CK46" s="97"/>
      <c r="CL46" s="98"/>
      <c r="CM46" s="93"/>
      <c r="CN46" s="94">
        <v>3</v>
      </c>
      <c r="CO46" s="99">
        <f>F46*1.1</f>
        <v>100.10000000000001</v>
      </c>
      <c r="CP46" s="99">
        <f>F46*1.1</f>
        <v>100.10000000000001</v>
      </c>
    </row>
    <row r="47" spans="1:94" s="3" customFormat="1" ht="15" customHeight="1" x14ac:dyDescent="0.25">
      <c r="A47" s="13">
        <v>40</v>
      </c>
      <c r="B47" s="26" t="s">
        <v>177</v>
      </c>
      <c r="C47" s="120" t="s">
        <v>113</v>
      </c>
      <c r="D47" s="121" t="s">
        <v>159</v>
      </c>
      <c r="E47" s="93"/>
      <c r="F47" s="198">
        <v>114</v>
      </c>
      <c r="G47" s="89"/>
      <c r="H47" s="89"/>
      <c r="I47" s="94"/>
      <c r="J47" s="93"/>
      <c r="K47" s="89"/>
      <c r="L47" s="89"/>
      <c r="M47" s="89"/>
      <c r="N47" s="94"/>
      <c r="O47" s="93"/>
      <c r="P47" s="89"/>
      <c r="Q47" s="89"/>
      <c r="R47" s="89"/>
      <c r="S47" s="94"/>
      <c r="T47" s="93"/>
      <c r="U47" s="89"/>
      <c r="V47" s="89">
        <f>F47</f>
        <v>114</v>
      </c>
      <c r="W47" s="94"/>
      <c r="X47" s="175"/>
      <c r="Y47" s="93"/>
      <c r="Z47" s="89"/>
      <c r="AA47" s="94"/>
      <c r="AB47" s="93"/>
      <c r="AC47" s="89"/>
      <c r="AD47" s="89"/>
      <c r="AE47" s="89">
        <v>2</v>
      </c>
      <c r="AF47" s="94"/>
      <c r="AG47" s="95"/>
      <c r="AH47" s="93"/>
      <c r="AI47" s="94"/>
      <c r="AJ47" s="93"/>
      <c r="AK47" s="89"/>
      <c r="AL47" s="89"/>
      <c r="AM47" s="89">
        <v>1</v>
      </c>
      <c r="AN47" s="94"/>
      <c r="AO47" s="93"/>
      <c r="AP47" s="89"/>
      <c r="AQ47" s="89"/>
      <c r="AR47" s="94"/>
      <c r="AS47" s="93"/>
      <c r="AT47" s="89"/>
      <c r="AU47" s="89"/>
      <c r="AV47" s="94"/>
      <c r="AW47" s="93"/>
      <c r="AX47" s="89"/>
      <c r="AY47" s="89"/>
      <c r="AZ47" s="94"/>
      <c r="BA47" s="93"/>
      <c r="BB47" s="89"/>
      <c r="BC47" s="94">
        <v>1</v>
      </c>
      <c r="BD47" s="93"/>
      <c r="BE47" s="95"/>
      <c r="BF47" s="94"/>
      <c r="BG47" s="93"/>
      <c r="BH47" s="89"/>
      <c r="BI47" s="89"/>
      <c r="BJ47" s="89"/>
      <c r="BK47" s="94"/>
      <c r="BL47" s="93"/>
      <c r="BM47" s="89"/>
      <c r="BN47" s="89"/>
      <c r="BO47" s="89">
        <v>3</v>
      </c>
      <c r="BP47" s="94"/>
      <c r="BQ47" s="89"/>
      <c r="BR47" s="89"/>
      <c r="BS47" s="94"/>
      <c r="BT47" s="93"/>
      <c r="BU47" s="89"/>
      <c r="BV47" s="89"/>
      <c r="BW47" s="94"/>
      <c r="BX47" s="93"/>
      <c r="BY47" s="89"/>
      <c r="BZ47" s="89"/>
      <c r="CA47" s="94"/>
      <c r="CB47" s="93"/>
      <c r="CC47" s="89"/>
      <c r="CD47" s="96">
        <f>1.5+1.5+1.5</f>
        <v>4.5</v>
      </c>
      <c r="CE47" s="94"/>
      <c r="CF47" s="186"/>
      <c r="CG47" s="88"/>
      <c r="CH47" s="89"/>
      <c r="CI47" s="89"/>
      <c r="CJ47" s="89"/>
      <c r="CK47" s="97"/>
      <c r="CL47" s="98"/>
      <c r="CM47" s="93"/>
      <c r="CN47" s="94">
        <v>3</v>
      </c>
      <c r="CO47" s="99">
        <f>F47*1.1</f>
        <v>125.4</v>
      </c>
      <c r="CP47" s="99">
        <f>F47*1.1</f>
        <v>125.4</v>
      </c>
    </row>
    <row r="48" spans="1:94" s="3" customFormat="1" ht="15" customHeight="1" x14ac:dyDescent="0.25">
      <c r="A48" s="13">
        <v>41</v>
      </c>
      <c r="B48" s="26" t="s">
        <v>178</v>
      </c>
      <c r="C48" s="120" t="s">
        <v>114</v>
      </c>
      <c r="D48" s="121" t="s">
        <v>160</v>
      </c>
      <c r="E48" s="122">
        <v>321</v>
      </c>
      <c r="F48" s="4"/>
      <c r="G48" s="89"/>
      <c r="H48" s="89"/>
      <c r="I48" s="94"/>
      <c r="J48" s="93"/>
      <c r="K48" s="89"/>
      <c r="L48" s="89"/>
      <c r="M48" s="89"/>
      <c r="N48" s="94"/>
      <c r="O48" s="93"/>
      <c r="P48" s="89"/>
      <c r="Q48" s="89"/>
      <c r="R48" s="89"/>
      <c r="S48" s="94"/>
      <c r="T48" s="93"/>
      <c r="U48" s="89">
        <v>4</v>
      </c>
      <c r="V48" s="89">
        <f>E48-CL48-U48-W48</f>
        <v>292</v>
      </c>
      <c r="W48" s="94">
        <v>13</v>
      </c>
      <c r="X48" s="175"/>
      <c r="Y48" s="93"/>
      <c r="Z48" s="89"/>
      <c r="AA48" s="94"/>
      <c r="AB48" s="93"/>
      <c r="AC48" s="89"/>
      <c r="AD48" s="89"/>
      <c r="AE48" s="89"/>
      <c r="AF48" s="94">
        <v>3</v>
      </c>
      <c r="AG48" s="95"/>
      <c r="AH48" s="93"/>
      <c r="AI48" s="94"/>
      <c r="AJ48" s="93"/>
      <c r="AK48" s="89"/>
      <c r="AL48" s="89"/>
      <c r="AM48" s="89"/>
      <c r="AN48" s="94"/>
      <c r="AO48" s="93"/>
      <c r="AP48" s="89"/>
      <c r="AQ48" s="89"/>
      <c r="AR48" s="94"/>
      <c r="AS48" s="93"/>
      <c r="AT48" s="89"/>
      <c r="AU48" s="89"/>
      <c r="AV48" s="94"/>
      <c r="AW48" s="93"/>
      <c r="AX48" s="89"/>
      <c r="AY48" s="89"/>
      <c r="AZ48" s="94"/>
      <c r="BA48" s="93"/>
      <c r="BB48" s="89"/>
      <c r="BC48" s="94"/>
      <c r="BD48" s="93"/>
      <c r="BE48" s="95"/>
      <c r="BF48" s="94"/>
      <c r="BG48" s="93"/>
      <c r="BH48" s="89"/>
      <c r="BI48" s="89"/>
      <c r="BJ48" s="89"/>
      <c r="BK48" s="94"/>
      <c r="BL48" s="93"/>
      <c r="BM48" s="89"/>
      <c r="BN48" s="89"/>
      <c r="BO48" s="89"/>
      <c r="BP48" s="94"/>
      <c r="BQ48" s="89"/>
      <c r="BR48" s="89"/>
      <c r="BS48" s="94"/>
      <c r="BT48" s="93"/>
      <c r="BU48" s="89"/>
      <c r="BV48" s="89"/>
      <c r="BW48" s="94">
        <v>1</v>
      </c>
      <c r="BX48" s="93"/>
      <c r="BY48" s="89"/>
      <c r="BZ48" s="89"/>
      <c r="CA48" s="94">
        <v>12</v>
      </c>
      <c r="CB48" s="93"/>
      <c r="CC48" s="89"/>
      <c r="CD48" s="89"/>
      <c r="CE48" s="94"/>
      <c r="CF48" s="186"/>
      <c r="CG48" s="88"/>
      <c r="CH48" s="89"/>
      <c r="CI48" s="89"/>
      <c r="CJ48" s="89"/>
      <c r="CK48" s="97"/>
      <c r="CL48" s="98">
        <v>12</v>
      </c>
      <c r="CM48" s="93"/>
      <c r="CN48" s="94">
        <v>4</v>
      </c>
      <c r="CO48" s="99">
        <f>E48*1.1</f>
        <v>353.1</v>
      </c>
      <c r="CP48" s="99">
        <f>E48*1.1</f>
        <v>353.1</v>
      </c>
    </row>
    <row r="49" spans="1:94" s="3" customFormat="1" ht="15" customHeight="1" x14ac:dyDescent="0.25">
      <c r="A49" s="13">
        <v>42</v>
      </c>
      <c r="B49" s="26" t="s">
        <v>177</v>
      </c>
      <c r="C49" s="120" t="s">
        <v>115</v>
      </c>
      <c r="D49" s="121" t="s">
        <v>161</v>
      </c>
      <c r="E49" s="93"/>
      <c r="F49" s="198">
        <v>112</v>
      </c>
      <c r="G49" s="89"/>
      <c r="H49" s="89"/>
      <c r="I49" s="94"/>
      <c r="J49" s="93"/>
      <c r="K49" s="89"/>
      <c r="L49" s="89"/>
      <c r="M49" s="89"/>
      <c r="N49" s="94"/>
      <c r="O49" s="93"/>
      <c r="P49" s="89"/>
      <c r="Q49" s="89"/>
      <c r="R49" s="89"/>
      <c r="S49" s="94"/>
      <c r="T49" s="93"/>
      <c r="U49" s="89">
        <v>4</v>
      </c>
      <c r="V49" s="89">
        <f>F49-U49</f>
        <v>108</v>
      </c>
      <c r="W49" s="94"/>
      <c r="X49" s="175"/>
      <c r="Y49" s="93"/>
      <c r="Z49" s="89"/>
      <c r="AA49" s="94"/>
      <c r="AB49" s="93"/>
      <c r="AC49" s="89"/>
      <c r="AD49" s="89"/>
      <c r="AE49" s="89">
        <v>2</v>
      </c>
      <c r="AF49" s="94"/>
      <c r="AG49" s="95"/>
      <c r="AH49" s="93"/>
      <c r="AI49" s="94"/>
      <c r="AJ49" s="93"/>
      <c r="AK49" s="89"/>
      <c r="AL49" s="89"/>
      <c r="AM49" s="89"/>
      <c r="AN49" s="94"/>
      <c r="AO49" s="93"/>
      <c r="AP49" s="89"/>
      <c r="AQ49" s="89"/>
      <c r="AR49" s="94"/>
      <c r="AS49" s="93"/>
      <c r="AT49" s="89"/>
      <c r="AU49" s="89"/>
      <c r="AV49" s="94">
        <v>1</v>
      </c>
      <c r="AW49" s="93"/>
      <c r="AX49" s="89"/>
      <c r="AY49" s="89"/>
      <c r="AZ49" s="94"/>
      <c r="BA49" s="93"/>
      <c r="BB49" s="89"/>
      <c r="BC49" s="94"/>
      <c r="BD49" s="93"/>
      <c r="BE49" s="95"/>
      <c r="BF49" s="94"/>
      <c r="BG49" s="93"/>
      <c r="BH49" s="89"/>
      <c r="BI49" s="89"/>
      <c r="BJ49" s="89"/>
      <c r="BK49" s="94"/>
      <c r="BL49" s="93"/>
      <c r="BM49" s="89"/>
      <c r="BN49" s="89"/>
      <c r="BO49" s="89">
        <v>4</v>
      </c>
      <c r="BP49" s="94"/>
      <c r="BQ49" s="89"/>
      <c r="BR49" s="89"/>
      <c r="BS49" s="94"/>
      <c r="BT49" s="93"/>
      <c r="BU49" s="89"/>
      <c r="BV49" s="89"/>
      <c r="BW49" s="94"/>
      <c r="BX49" s="93"/>
      <c r="BY49" s="89"/>
      <c r="BZ49" s="89"/>
      <c r="CA49" s="94"/>
      <c r="CB49" s="93"/>
      <c r="CC49" s="89"/>
      <c r="CD49" s="96">
        <v>1.5</v>
      </c>
      <c r="CE49" s="94"/>
      <c r="CF49" s="186"/>
      <c r="CG49" s="88"/>
      <c r="CH49" s="89"/>
      <c r="CI49" s="89"/>
      <c r="CJ49" s="89"/>
      <c r="CK49" s="97"/>
      <c r="CL49" s="98"/>
      <c r="CM49" s="93"/>
      <c r="CN49" s="94">
        <v>6</v>
      </c>
      <c r="CO49" s="99">
        <f>F49*1.1</f>
        <v>123.20000000000002</v>
      </c>
      <c r="CP49" s="99">
        <f>F49*1.1</f>
        <v>123.20000000000002</v>
      </c>
    </row>
    <row r="50" spans="1:94" s="3" customFormat="1" ht="15" customHeight="1" x14ac:dyDescent="0.25">
      <c r="A50" s="13">
        <v>43</v>
      </c>
      <c r="B50" s="26" t="s">
        <v>179</v>
      </c>
      <c r="C50" s="120" t="s">
        <v>116</v>
      </c>
      <c r="D50" s="121" t="s">
        <v>162</v>
      </c>
      <c r="E50" s="122">
        <v>374</v>
      </c>
      <c r="F50" s="4"/>
      <c r="G50" s="4"/>
      <c r="H50" s="4"/>
      <c r="I50" s="30"/>
      <c r="J50" s="31"/>
      <c r="K50" s="4"/>
      <c r="L50" s="4"/>
      <c r="M50" s="4"/>
      <c r="N50" s="30"/>
      <c r="O50" s="31"/>
      <c r="P50" s="4"/>
      <c r="Q50" s="4"/>
      <c r="R50" s="4"/>
      <c r="S50" s="30"/>
      <c r="T50" s="31"/>
      <c r="U50" s="4"/>
      <c r="V50" s="4">
        <f>E50-W50-CL50</f>
        <v>285</v>
      </c>
      <c r="W50" s="30">
        <v>75</v>
      </c>
      <c r="X50" s="177"/>
      <c r="Y50" s="31"/>
      <c r="Z50" s="4"/>
      <c r="AA50" s="30"/>
      <c r="AB50" s="31"/>
      <c r="AC50" s="4"/>
      <c r="AD50" s="4"/>
      <c r="AE50" s="4"/>
      <c r="AF50" s="30">
        <v>3</v>
      </c>
      <c r="AG50" s="38"/>
      <c r="AH50" s="31"/>
      <c r="AI50" s="30"/>
      <c r="AJ50" s="31"/>
      <c r="AK50" s="4"/>
      <c r="AL50" s="4"/>
      <c r="AM50" s="4"/>
      <c r="AN50" s="30"/>
      <c r="AO50" s="31"/>
      <c r="AP50" s="4"/>
      <c r="AQ50" s="4"/>
      <c r="AR50" s="30"/>
      <c r="AS50" s="31"/>
      <c r="AT50" s="4"/>
      <c r="AU50" s="4"/>
      <c r="AV50" s="30"/>
      <c r="AW50" s="31"/>
      <c r="AX50" s="4"/>
      <c r="AY50" s="4"/>
      <c r="AZ50" s="30"/>
      <c r="BA50" s="31"/>
      <c r="BB50" s="4"/>
      <c r="BC50" s="30"/>
      <c r="BD50" s="31"/>
      <c r="BE50" s="38"/>
      <c r="BF50" s="30"/>
      <c r="BG50" s="31"/>
      <c r="BH50" s="4"/>
      <c r="BI50" s="4"/>
      <c r="BJ50" s="4"/>
      <c r="BK50" s="30"/>
      <c r="BL50" s="31"/>
      <c r="BM50" s="4"/>
      <c r="BN50" s="4"/>
      <c r="BO50" s="4"/>
      <c r="BP50" s="30">
        <v>2</v>
      </c>
      <c r="BQ50" s="4"/>
      <c r="BR50" s="4"/>
      <c r="BS50" s="30"/>
      <c r="BT50" s="31"/>
      <c r="BU50" s="4"/>
      <c r="BV50" s="4"/>
      <c r="BW50" s="30">
        <v>1</v>
      </c>
      <c r="BX50" s="31"/>
      <c r="BY50" s="4"/>
      <c r="BZ50" s="4"/>
      <c r="CA50" s="43">
        <f>8+6</f>
        <v>14</v>
      </c>
      <c r="CB50" s="31"/>
      <c r="CC50" s="4"/>
      <c r="CD50" s="4"/>
      <c r="CE50" s="30"/>
      <c r="CF50" s="29"/>
      <c r="CG50" s="113"/>
      <c r="CH50" s="4"/>
      <c r="CI50" s="4"/>
      <c r="CJ50" s="4"/>
      <c r="CK50" s="11"/>
      <c r="CL50" s="114">
        <f>CA50</f>
        <v>14</v>
      </c>
      <c r="CM50" s="31">
        <v>3</v>
      </c>
      <c r="CN50" s="30">
        <v>3</v>
      </c>
      <c r="CO50" s="28">
        <f>E50*1.1</f>
        <v>411.40000000000003</v>
      </c>
      <c r="CP50" s="99">
        <f>E50*1.1</f>
        <v>411.40000000000003</v>
      </c>
    </row>
    <row r="51" spans="1:94" s="3" customFormat="1" ht="15" customHeight="1" x14ac:dyDescent="0.25">
      <c r="A51" s="13">
        <v>44</v>
      </c>
      <c r="B51" s="26" t="s">
        <v>177</v>
      </c>
      <c r="C51" s="120" t="s">
        <v>117</v>
      </c>
      <c r="D51" s="121" t="s">
        <v>163</v>
      </c>
      <c r="E51" s="31"/>
      <c r="F51" s="198">
        <v>131</v>
      </c>
      <c r="G51" s="4"/>
      <c r="H51" s="4"/>
      <c r="I51" s="30"/>
      <c r="J51" s="31"/>
      <c r="K51" s="4"/>
      <c r="L51" s="4"/>
      <c r="M51" s="4"/>
      <c r="N51" s="30"/>
      <c r="O51" s="31"/>
      <c r="P51" s="4"/>
      <c r="Q51" s="4"/>
      <c r="R51" s="4"/>
      <c r="S51" s="30"/>
      <c r="T51" s="31"/>
      <c r="U51" s="4"/>
      <c r="V51" s="4">
        <f>F51-W51-CK51</f>
        <v>118</v>
      </c>
      <c r="W51" s="30">
        <v>5</v>
      </c>
      <c r="X51" s="177"/>
      <c r="Y51" s="31"/>
      <c r="Z51" s="4"/>
      <c r="AA51" s="30"/>
      <c r="AB51" s="31"/>
      <c r="AC51" s="4"/>
      <c r="AD51" s="4"/>
      <c r="AE51" s="4"/>
      <c r="AF51" s="30">
        <v>1</v>
      </c>
      <c r="AG51" s="38"/>
      <c r="AH51" s="31"/>
      <c r="AI51" s="30"/>
      <c r="AJ51" s="31"/>
      <c r="AK51" s="4"/>
      <c r="AL51" s="4"/>
      <c r="AM51" s="4"/>
      <c r="AN51" s="30"/>
      <c r="AO51" s="31"/>
      <c r="AP51" s="4"/>
      <c r="AQ51" s="4"/>
      <c r="AR51" s="30"/>
      <c r="AS51" s="31"/>
      <c r="AT51" s="4"/>
      <c r="AU51" s="4"/>
      <c r="AV51" s="30"/>
      <c r="AW51" s="31"/>
      <c r="AX51" s="4"/>
      <c r="AY51" s="4"/>
      <c r="AZ51" s="30"/>
      <c r="BA51" s="31"/>
      <c r="BB51" s="4"/>
      <c r="BC51" s="30"/>
      <c r="BD51" s="31"/>
      <c r="BE51" s="38"/>
      <c r="BF51" s="30"/>
      <c r="BG51" s="31"/>
      <c r="BH51" s="4"/>
      <c r="BI51" s="4"/>
      <c r="BJ51" s="4"/>
      <c r="BK51" s="30"/>
      <c r="BL51" s="31"/>
      <c r="BM51" s="4"/>
      <c r="BN51" s="4"/>
      <c r="BO51" s="4"/>
      <c r="BP51" s="30"/>
      <c r="BQ51" s="4"/>
      <c r="BR51" s="4"/>
      <c r="BS51" s="30"/>
      <c r="BT51" s="31"/>
      <c r="BU51" s="4"/>
      <c r="BV51" s="4"/>
      <c r="BW51" s="30"/>
      <c r="BX51" s="31"/>
      <c r="BY51" s="4"/>
      <c r="BZ51" s="4">
        <v>8</v>
      </c>
      <c r="CA51" s="30"/>
      <c r="CB51" s="31"/>
      <c r="CC51" s="4"/>
      <c r="CD51" s="4">
        <f>1.5+1.5</f>
        <v>3</v>
      </c>
      <c r="CE51" s="30"/>
      <c r="CF51" s="29"/>
      <c r="CG51" s="113"/>
      <c r="CH51" s="4"/>
      <c r="CI51" s="4"/>
      <c r="CJ51" s="4"/>
      <c r="CK51" s="11">
        <f>BZ51</f>
        <v>8</v>
      </c>
      <c r="CL51" s="115"/>
      <c r="CM51" s="31"/>
      <c r="CN51" s="30">
        <v>6</v>
      </c>
      <c r="CO51" s="28">
        <f>F51*1.1</f>
        <v>144.10000000000002</v>
      </c>
      <c r="CP51" s="99">
        <f>F51*1.1</f>
        <v>144.10000000000002</v>
      </c>
    </row>
    <row r="52" spans="1:94" s="3" customFormat="1" ht="15" customHeight="1" x14ac:dyDescent="0.25">
      <c r="A52" s="13">
        <v>45</v>
      </c>
      <c r="B52" s="26" t="s">
        <v>177</v>
      </c>
      <c r="C52" s="120" t="s">
        <v>118</v>
      </c>
      <c r="D52" s="121" t="s">
        <v>164</v>
      </c>
      <c r="E52" s="31"/>
      <c r="F52" s="198">
        <v>128</v>
      </c>
      <c r="G52" s="4"/>
      <c r="H52" s="4"/>
      <c r="I52" s="30"/>
      <c r="J52" s="31"/>
      <c r="K52" s="4"/>
      <c r="L52" s="4"/>
      <c r="M52" s="4"/>
      <c r="N52" s="30"/>
      <c r="O52" s="31"/>
      <c r="P52" s="4"/>
      <c r="Q52" s="4"/>
      <c r="R52" s="4"/>
      <c r="S52" s="30"/>
      <c r="T52" s="31"/>
      <c r="U52" s="4"/>
      <c r="V52" s="4">
        <f>F52-W52</f>
        <v>103</v>
      </c>
      <c r="W52" s="30">
        <v>25</v>
      </c>
      <c r="X52" s="177"/>
      <c r="Y52" s="31"/>
      <c r="Z52" s="4"/>
      <c r="AA52" s="30"/>
      <c r="AB52" s="31"/>
      <c r="AC52" s="4"/>
      <c r="AD52" s="4"/>
      <c r="AE52" s="4"/>
      <c r="AF52" s="30">
        <v>2</v>
      </c>
      <c r="AG52" s="38"/>
      <c r="AH52" s="31"/>
      <c r="AI52" s="30"/>
      <c r="AJ52" s="31"/>
      <c r="AK52" s="4"/>
      <c r="AL52" s="4"/>
      <c r="AM52" s="4">
        <v>1</v>
      </c>
      <c r="AN52" s="30"/>
      <c r="AO52" s="31"/>
      <c r="AP52" s="4"/>
      <c r="AQ52" s="4"/>
      <c r="AR52" s="30"/>
      <c r="AS52" s="31"/>
      <c r="AT52" s="4"/>
      <c r="AU52" s="4"/>
      <c r="AV52" s="30"/>
      <c r="AW52" s="31"/>
      <c r="AX52" s="4"/>
      <c r="AY52" s="4"/>
      <c r="AZ52" s="30"/>
      <c r="BA52" s="31"/>
      <c r="BB52" s="4"/>
      <c r="BC52" s="30"/>
      <c r="BD52" s="31"/>
      <c r="BE52" s="38"/>
      <c r="BF52" s="30"/>
      <c r="BG52" s="31"/>
      <c r="BH52" s="4"/>
      <c r="BI52" s="4"/>
      <c r="BJ52" s="4"/>
      <c r="BK52" s="30"/>
      <c r="BL52" s="31"/>
      <c r="BM52" s="4"/>
      <c r="BN52" s="4"/>
      <c r="BO52" s="4"/>
      <c r="BP52" s="30"/>
      <c r="BQ52" s="4"/>
      <c r="BR52" s="4"/>
      <c r="BS52" s="30"/>
      <c r="BT52" s="31"/>
      <c r="BU52" s="4"/>
      <c r="BV52" s="4"/>
      <c r="BW52" s="30"/>
      <c r="BX52" s="31"/>
      <c r="BY52" s="4"/>
      <c r="BZ52" s="4"/>
      <c r="CA52" s="30"/>
      <c r="CB52" s="31"/>
      <c r="CC52" s="4"/>
      <c r="CD52" s="33">
        <v>1.5</v>
      </c>
      <c r="CE52" s="30"/>
      <c r="CF52" s="29"/>
      <c r="CG52" s="113"/>
      <c r="CH52" s="4"/>
      <c r="CI52" s="4"/>
      <c r="CJ52" s="4"/>
      <c r="CK52" s="11"/>
      <c r="CL52" s="44"/>
      <c r="CM52" s="31"/>
      <c r="CN52" s="30">
        <v>3</v>
      </c>
      <c r="CO52" s="28">
        <f>F52*1.1</f>
        <v>140.80000000000001</v>
      </c>
      <c r="CP52" s="99">
        <f>F52*1.1</f>
        <v>140.80000000000001</v>
      </c>
    </row>
    <row r="53" spans="1:94" s="3" customFormat="1" ht="15" customHeight="1" x14ac:dyDescent="0.25">
      <c r="A53" s="13">
        <v>46</v>
      </c>
      <c r="B53" s="26" t="s">
        <v>180</v>
      </c>
      <c r="C53" s="120" t="s">
        <v>119</v>
      </c>
      <c r="D53" s="121" t="s">
        <v>165</v>
      </c>
      <c r="E53" s="122">
        <v>358</v>
      </c>
      <c r="F53" s="4"/>
      <c r="G53" s="4"/>
      <c r="H53" s="4"/>
      <c r="I53" s="30"/>
      <c r="J53" s="31"/>
      <c r="K53" s="4"/>
      <c r="L53" s="4"/>
      <c r="M53" s="4"/>
      <c r="N53" s="30"/>
      <c r="O53" s="31"/>
      <c r="P53" s="4"/>
      <c r="Q53" s="4"/>
      <c r="R53" s="4"/>
      <c r="S53" s="30"/>
      <c r="T53" s="31"/>
      <c r="U53" s="4"/>
      <c r="V53" s="4">
        <f>E53-W53-CL53</f>
        <v>337</v>
      </c>
      <c r="W53" s="30">
        <v>12</v>
      </c>
      <c r="X53" s="177"/>
      <c r="Y53" s="31"/>
      <c r="Z53" s="4"/>
      <c r="AA53" s="30"/>
      <c r="AB53" s="31"/>
      <c r="AC53" s="4"/>
      <c r="AD53" s="4"/>
      <c r="AE53" s="4"/>
      <c r="AF53" s="30">
        <v>3</v>
      </c>
      <c r="AG53" s="38"/>
      <c r="AH53" s="31"/>
      <c r="AI53" s="30"/>
      <c r="AJ53" s="31"/>
      <c r="AK53" s="4"/>
      <c r="AL53" s="4"/>
      <c r="AM53" s="4"/>
      <c r="AN53" s="30"/>
      <c r="AO53" s="31"/>
      <c r="AP53" s="4"/>
      <c r="AQ53" s="4"/>
      <c r="AR53" s="30"/>
      <c r="AS53" s="31"/>
      <c r="AT53" s="4"/>
      <c r="AU53" s="4"/>
      <c r="AV53" s="30"/>
      <c r="AW53" s="31"/>
      <c r="AX53" s="4"/>
      <c r="AY53" s="4"/>
      <c r="AZ53" s="30"/>
      <c r="BA53" s="31"/>
      <c r="BB53" s="4"/>
      <c r="BC53" s="30">
        <v>1</v>
      </c>
      <c r="BD53" s="31"/>
      <c r="BE53" s="38"/>
      <c r="BF53" s="30"/>
      <c r="BG53" s="31"/>
      <c r="BH53" s="4"/>
      <c r="BI53" s="4"/>
      <c r="BJ53" s="4"/>
      <c r="BK53" s="30"/>
      <c r="BL53" s="31"/>
      <c r="BM53" s="4"/>
      <c r="BN53" s="4"/>
      <c r="BO53" s="4"/>
      <c r="BP53" s="30">
        <v>4</v>
      </c>
      <c r="BQ53" s="4"/>
      <c r="BR53" s="4"/>
      <c r="BS53" s="30"/>
      <c r="BT53" s="31"/>
      <c r="BU53" s="4"/>
      <c r="BV53" s="4"/>
      <c r="BW53" s="30">
        <v>1</v>
      </c>
      <c r="BX53" s="31"/>
      <c r="BY53" s="4"/>
      <c r="BZ53" s="4"/>
      <c r="CA53" s="30">
        <v>9</v>
      </c>
      <c r="CB53" s="31"/>
      <c r="CC53" s="4"/>
      <c r="CD53" s="4"/>
      <c r="CE53" s="30">
        <v>3</v>
      </c>
      <c r="CF53" s="186"/>
      <c r="CG53" s="88"/>
      <c r="CH53" s="89"/>
      <c r="CI53" s="89"/>
      <c r="CJ53" s="89"/>
      <c r="CK53" s="97"/>
      <c r="CL53" s="98">
        <v>9</v>
      </c>
      <c r="CM53" s="31">
        <v>1</v>
      </c>
      <c r="CN53" s="30">
        <v>6</v>
      </c>
      <c r="CO53" s="28">
        <f>E53*1.1</f>
        <v>393.8</v>
      </c>
      <c r="CP53" s="99">
        <f>E53*1.1</f>
        <v>393.8</v>
      </c>
    </row>
    <row r="54" spans="1:94" s="3" customFormat="1" ht="15" customHeight="1" x14ac:dyDescent="0.25">
      <c r="A54" s="13">
        <v>47</v>
      </c>
      <c r="B54" s="26" t="s">
        <v>177</v>
      </c>
      <c r="C54" s="120" t="s">
        <v>120</v>
      </c>
      <c r="D54" s="121" t="s">
        <v>166</v>
      </c>
      <c r="E54" s="31"/>
      <c r="F54" s="198">
        <v>114</v>
      </c>
      <c r="G54" s="4"/>
      <c r="H54" s="4"/>
      <c r="I54" s="30"/>
      <c r="J54" s="31"/>
      <c r="K54" s="4"/>
      <c r="L54" s="4"/>
      <c r="M54" s="4"/>
      <c r="N54" s="30"/>
      <c r="O54" s="31"/>
      <c r="P54" s="4"/>
      <c r="Q54" s="4"/>
      <c r="R54" s="4"/>
      <c r="S54" s="30"/>
      <c r="T54" s="31"/>
      <c r="U54" s="4">
        <v>4</v>
      </c>
      <c r="V54" s="4">
        <f>F54-U54-W54-CK54</f>
        <v>97</v>
      </c>
      <c r="W54" s="30">
        <v>8</v>
      </c>
      <c r="X54" s="177"/>
      <c r="Y54" s="31"/>
      <c r="Z54" s="4"/>
      <c r="AA54" s="30"/>
      <c r="AB54" s="31"/>
      <c r="AC54" s="4"/>
      <c r="AD54" s="4"/>
      <c r="AE54" s="4">
        <v>1</v>
      </c>
      <c r="AF54" s="30"/>
      <c r="AG54" s="38"/>
      <c r="AH54" s="31"/>
      <c r="AI54" s="30"/>
      <c r="AJ54" s="31"/>
      <c r="AK54" s="4"/>
      <c r="AL54" s="4"/>
      <c r="AM54" s="4"/>
      <c r="AN54" s="30"/>
      <c r="AO54" s="31"/>
      <c r="AP54" s="4"/>
      <c r="AQ54" s="4"/>
      <c r="AR54" s="30"/>
      <c r="AS54" s="31"/>
      <c r="AT54" s="4"/>
      <c r="AU54" s="4"/>
      <c r="AV54" s="30"/>
      <c r="AW54" s="31"/>
      <c r="AX54" s="4"/>
      <c r="AY54" s="4"/>
      <c r="AZ54" s="30"/>
      <c r="BA54" s="31"/>
      <c r="BB54" s="4"/>
      <c r="BC54" s="30"/>
      <c r="BD54" s="31"/>
      <c r="BE54" s="38"/>
      <c r="BF54" s="30"/>
      <c r="BG54" s="31"/>
      <c r="BH54" s="4"/>
      <c r="BI54" s="4"/>
      <c r="BJ54" s="4"/>
      <c r="BK54" s="30"/>
      <c r="BL54" s="31"/>
      <c r="BM54" s="4"/>
      <c r="BN54" s="4"/>
      <c r="BO54" s="4">
        <v>7</v>
      </c>
      <c r="BP54" s="30"/>
      <c r="BQ54" s="4"/>
      <c r="BR54" s="4"/>
      <c r="BS54" s="30"/>
      <c r="BT54" s="31"/>
      <c r="BU54" s="4"/>
      <c r="BV54" s="4"/>
      <c r="BW54" s="30"/>
      <c r="BX54" s="31"/>
      <c r="BY54" s="4"/>
      <c r="BZ54" s="4">
        <v>5</v>
      </c>
      <c r="CA54" s="30"/>
      <c r="CB54" s="31"/>
      <c r="CC54" s="4"/>
      <c r="CD54" s="33">
        <v>1.5</v>
      </c>
      <c r="CE54" s="30"/>
      <c r="CF54" s="29"/>
      <c r="CG54" s="113"/>
      <c r="CH54" s="4"/>
      <c r="CI54" s="4"/>
      <c r="CJ54" s="4"/>
      <c r="CK54" s="11">
        <v>5</v>
      </c>
      <c r="CL54" s="115"/>
      <c r="CM54" s="31">
        <v>2</v>
      </c>
      <c r="CN54" s="30">
        <v>5</v>
      </c>
      <c r="CO54" s="28">
        <f>F54*1.1</f>
        <v>125.4</v>
      </c>
      <c r="CP54" s="99">
        <f>F54*1.1</f>
        <v>125.4</v>
      </c>
    </row>
    <row r="55" spans="1:94" s="3" customFormat="1" ht="15" customHeight="1" x14ac:dyDescent="0.25">
      <c r="A55" s="13">
        <v>48</v>
      </c>
      <c r="B55" s="26" t="s">
        <v>177</v>
      </c>
      <c r="C55" s="120" t="s">
        <v>121</v>
      </c>
      <c r="D55" s="121" t="s">
        <v>167</v>
      </c>
      <c r="E55" s="31"/>
      <c r="F55" s="198">
        <v>124</v>
      </c>
      <c r="G55" s="4"/>
      <c r="H55" s="4"/>
      <c r="I55" s="30"/>
      <c r="J55" s="31"/>
      <c r="K55" s="4"/>
      <c r="L55" s="4"/>
      <c r="M55" s="4"/>
      <c r="N55" s="30"/>
      <c r="O55" s="31"/>
      <c r="P55" s="4"/>
      <c r="Q55" s="4"/>
      <c r="R55" s="4"/>
      <c r="S55" s="30"/>
      <c r="T55" s="31"/>
      <c r="U55" s="4">
        <v>5</v>
      </c>
      <c r="V55" s="4">
        <f>F55-W55-U55</f>
        <v>116</v>
      </c>
      <c r="W55" s="30">
        <v>3</v>
      </c>
      <c r="X55" s="177"/>
      <c r="Y55" s="31"/>
      <c r="Z55" s="4"/>
      <c r="AA55" s="30"/>
      <c r="AB55" s="31"/>
      <c r="AC55" s="4"/>
      <c r="AD55" s="4"/>
      <c r="AE55" s="4">
        <v>1</v>
      </c>
      <c r="AF55" s="30"/>
      <c r="AG55" s="38"/>
      <c r="AH55" s="31"/>
      <c r="AI55" s="30"/>
      <c r="AJ55" s="31"/>
      <c r="AK55" s="4"/>
      <c r="AL55" s="4"/>
      <c r="AM55" s="4"/>
      <c r="AN55" s="30"/>
      <c r="AO55" s="31"/>
      <c r="AP55" s="4"/>
      <c r="AQ55" s="4"/>
      <c r="AR55" s="30"/>
      <c r="AS55" s="31"/>
      <c r="AT55" s="4"/>
      <c r="AU55" s="4"/>
      <c r="AV55" s="30">
        <v>1</v>
      </c>
      <c r="AW55" s="31"/>
      <c r="AX55" s="4"/>
      <c r="AY55" s="4"/>
      <c r="AZ55" s="30"/>
      <c r="BA55" s="31"/>
      <c r="BB55" s="4"/>
      <c r="BC55" s="30"/>
      <c r="BD55" s="31"/>
      <c r="BE55" s="38"/>
      <c r="BF55" s="30"/>
      <c r="BG55" s="31"/>
      <c r="BH55" s="4"/>
      <c r="BI55" s="4"/>
      <c r="BJ55" s="4"/>
      <c r="BK55" s="30"/>
      <c r="BL55" s="31"/>
      <c r="BM55" s="4"/>
      <c r="BN55" s="4"/>
      <c r="BO55" s="4"/>
      <c r="BP55" s="30"/>
      <c r="BQ55" s="4"/>
      <c r="BR55" s="4"/>
      <c r="BS55" s="30"/>
      <c r="BT55" s="31"/>
      <c r="BU55" s="4"/>
      <c r="BV55" s="4"/>
      <c r="BW55" s="30"/>
      <c r="BX55" s="31"/>
      <c r="BY55" s="4"/>
      <c r="BZ55" s="4"/>
      <c r="CA55" s="30"/>
      <c r="CB55" s="31"/>
      <c r="CC55" s="4"/>
      <c r="CD55" s="33">
        <v>1.5</v>
      </c>
      <c r="CE55" s="43"/>
      <c r="CF55" s="189"/>
      <c r="CG55" s="113"/>
      <c r="CH55" s="4"/>
      <c r="CI55" s="4"/>
      <c r="CJ55" s="4"/>
      <c r="CK55" s="11"/>
      <c r="CL55" s="115"/>
      <c r="CM55" s="31"/>
      <c r="CN55" s="30">
        <v>3</v>
      </c>
      <c r="CO55" s="28">
        <f>F55*1.1</f>
        <v>136.4</v>
      </c>
      <c r="CP55" s="99">
        <f>F55*1.1</f>
        <v>136.4</v>
      </c>
    </row>
    <row r="56" spans="1:94" s="3" customFormat="1" ht="15" customHeight="1" x14ac:dyDescent="0.25">
      <c r="A56" s="13">
        <v>49</v>
      </c>
      <c r="B56" s="26" t="s">
        <v>181</v>
      </c>
      <c r="C56" s="120" t="s">
        <v>122</v>
      </c>
      <c r="D56" s="121" t="s">
        <v>168</v>
      </c>
      <c r="E56" s="122">
        <v>347</v>
      </c>
      <c r="F56" s="4"/>
      <c r="G56" s="4"/>
      <c r="H56" s="4"/>
      <c r="I56" s="30"/>
      <c r="J56" s="31"/>
      <c r="K56" s="4"/>
      <c r="L56" s="4"/>
      <c r="M56" s="4"/>
      <c r="N56" s="30"/>
      <c r="O56" s="31"/>
      <c r="P56" s="4"/>
      <c r="Q56" s="4"/>
      <c r="R56" s="4"/>
      <c r="S56" s="30"/>
      <c r="T56" s="31"/>
      <c r="U56" s="4"/>
      <c r="V56" s="4">
        <v>14</v>
      </c>
      <c r="W56" s="43">
        <f>E56-V56-CL56</f>
        <v>315.5</v>
      </c>
      <c r="X56" s="177"/>
      <c r="Y56" s="31"/>
      <c r="Z56" s="4"/>
      <c r="AA56" s="30"/>
      <c r="AB56" s="31"/>
      <c r="AC56" s="4"/>
      <c r="AD56" s="4"/>
      <c r="AE56" s="4"/>
      <c r="AF56" s="30">
        <v>4</v>
      </c>
      <c r="AG56" s="38"/>
      <c r="AH56" s="31"/>
      <c r="AI56" s="30"/>
      <c r="AJ56" s="31"/>
      <c r="AK56" s="4"/>
      <c r="AL56" s="4"/>
      <c r="AM56" s="4"/>
      <c r="AN56" s="30"/>
      <c r="AO56" s="31"/>
      <c r="AP56" s="4"/>
      <c r="AQ56" s="4"/>
      <c r="AR56" s="30"/>
      <c r="AS56" s="31"/>
      <c r="AT56" s="4"/>
      <c r="AU56" s="4"/>
      <c r="AV56" s="30"/>
      <c r="AW56" s="31"/>
      <c r="AX56" s="4"/>
      <c r="AY56" s="4"/>
      <c r="AZ56" s="30"/>
      <c r="BA56" s="31"/>
      <c r="BB56" s="4"/>
      <c r="BC56" s="30"/>
      <c r="BD56" s="31"/>
      <c r="BE56" s="38"/>
      <c r="BF56" s="30"/>
      <c r="BG56" s="31"/>
      <c r="BH56" s="4"/>
      <c r="BI56" s="4"/>
      <c r="BJ56" s="4"/>
      <c r="BK56" s="30"/>
      <c r="BL56" s="31"/>
      <c r="BM56" s="4"/>
      <c r="BN56" s="4"/>
      <c r="BO56" s="4"/>
      <c r="BP56" s="30">
        <v>6</v>
      </c>
      <c r="BQ56" s="4"/>
      <c r="BR56" s="4"/>
      <c r="BS56" s="30"/>
      <c r="BT56" s="31"/>
      <c r="BU56" s="4"/>
      <c r="BV56" s="4"/>
      <c r="BW56" s="30">
        <v>1</v>
      </c>
      <c r="BX56" s="31"/>
      <c r="BY56" s="4"/>
      <c r="BZ56" s="4"/>
      <c r="CA56" s="43">
        <f>CL56</f>
        <v>17.5</v>
      </c>
      <c r="CB56" s="31"/>
      <c r="CC56" s="4"/>
      <c r="CD56" s="4"/>
      <c r="CE56" s="30"/>
      <c r="CF56" s="29"/>
      <c r="CG56" s="113"/>
      <c r="CH56" s="4"/>
      <c r="CI56" s="4"/>
      <c r="CJ56" s="4"/>
      <c r="CK56" s="11"/>
      <c r="CL56" s="114">
        <f>10+7.5</f>
        <v>17.5</v>
      </c>
      <c r="CM56" s="31">
        <v>7</v>
      </c>
      <c r="CN56" s="30"/>
      <c r="CO56" s="28">
        <f>E56*1.1</f>
        <v>381.70000000000005</v>
      </c>
      <c r="CP56" s="99">
        <f>E56*1.1</f>
        <v>381.70000000000005</v>
      </c>
    </row>
    <row r="57" spans="1:94" s="3" customFormat="1" ht="15" customHeight="1" x14ac:dyDescent="0.25">
      <c r="A57" s="13">
        <v>50</v>
      </c>
      <c r="B57" s="26" t="s">
        <v>177</v>
      </c>
      <c r="C57" s="120" t="s">
        <v>123</v>
      </c>
      <c r="D57" s="121" t="s">
        <v>169</v>
      </c>
      <c r="E57" s="122">
        <v>44</v>
      </c>
      <c r="F57" s="4"/>
      <c r="G57" s="4"/>
      <c r="H57" s="4"/>
      <c r="I57" s="30"/>
      <c r="J57" s="31"/>
      <c r="K57" s="4"/>
      <c r="L57" s="4"/>
      <c r="M57" s="4"/>
      <c r="N57" s="30"/>
      <c r="O57" s="31"/>
      <c r="P57" s="4"/>
      <c r="Q57" s="4"/>
      <c r="R57" s="4"/>
      <c r="S57" s="30"/>
      <c r="T57" s="31"/>
      <c r="U57" s="4"/>
      <c r="V57" s="4"/>
      <c r="W57" s="43">
        <f>E57-CL57</f>
        <v>33.5</v>
      </c>
      <c r="X57" s="177"/>
      <c r="Y57" s="31"/>
      <c r="Z57" s="4"/>
      <c r="AA57" s="30"/>
      <c r="AB57" s="31"/>
      <c r="AC57" s="4"/>
      <c r="AD57" s="4"/>
      <c r="AE57" s="4"/>
      <c r="AF57" s="30"/>
      <c r="AG57" s="38"/>
      <c r="AH57" s="31"/>
      <c r="AI57" s="30"/>
      <c r="AJ57" s="31"/>
      <c r="AK57" s="4"/>
      <c r="AL57" s="4"/>
      <c r="AM57" s="4"/>
      <c r="AN57" s="30"/>
      <c r="AO57" s="31"/>
      <c r="AP57" s="4"/>
      <c r="AQ57" s="4"/>
      <c r="AR57" s="30"/>
      <c r="AS57" s="31"/>
      <c r="AT57" s="4"/>
      <c r="AU57" s="4"/>
      <c r="AV57" s="30"/>
      <c r="AW57" s="31"/>
      <c r="AX57" s="4"/>
      <c r="AY57" s="4"/>
      <c r="AZ57" s="30"/>
      <c r="BA57" s="31"/>
      <c r="BB57" s="4"/>
      <c r="BC57" s="30"/>
      <c r="BD57" s="31"/>
      <c r="BE57" s="38"/>
      <c r="BF57" s="30"/>
      <c r="BG57" s="31"/>
      <c r="BH57" s="4"/>
      <c r="BI57" s="4"/>
      <c r="BJ57" s="4"/>
      <c r="BK57" s="30"/>
      <c r="BL57" s="31"/>
      <c r="BM57" s="4"/>
      <c r="BN57" s="4"/>
      <c r="BO57" s="4"/>
      <c r="BP57" s="30">
        <v>4</v>
      </c>
      <c r="BQ57" s="4"/>
      <c r="BR57" s="4"/>
      <c r="BS57" s="30"/>
      <c r="BT57" s="31"/>
      <c r="BU57" s="4"/>
      <c r="BV57" s="4"/>
      <c r="BW57" s="30"/>
      <c r="BX57" s="31"/>
      <c r="BY57" s="4"/>
      <c r="BZ57" s="33"/>
      <c r="CA57" s="43">
        <v>10.5</v>
      </c>
      <c r="CB57" s="31"/>
      <c r="CC57" s="4"/>
      <c r="CD57" s="33"/>
      <c r="CE57" s="43">
        <v>4.5</v>
      </c>
      <c r="CF57" s="189"/>
      <c r="CG57" s="113"/>
      <c r="CH57" s="4"/>
      <c r="CI57" s="4"/>
      <c r="CJ57" s="4"/>
      <c r="CK57" s="57"/>
      <c r="CL57" s="114">
        <v>10.5</v>
      </c>
      <c r="CM57" s="31">
        <v>7</v>
      </c>
      <c r="CN57" s="30"/>
      <c r="CO57" s="28">
        <f>E57*1.1</f>
        <v>48.400000000000006</v>
      </c>
      <c r="CP57" s="99">
        <f>E57*1.1</f>
        <v>48.400000000000006</v>
      </c>
    </row>
    <row r="58" spans="1:94" s="3" customFormat="1" x14ac:dyDescent="0.25">
      <c r="A58" s="13">
        <v>51</v>
      </c>
      <c r="B58" s="26" t="s">
        <v>177</v>
      </c>
      <c r="C58" s="120" t="s">
        <v>124</v>
      </c>
      <c r="D58" s="121" t="s">
        <v>170</v>
      </c>
      <c r="E58" s="122">
        <v>104</v>
      </c>
      <c r="F58" s="4"/>
      <c r="G58" s="4"/>
      <c r="H58" s="4"/>
      <c r="I58" s="30"/>
      <c r="J58" s="31"/>
      <c r="K58" s="4"/>
      <c r="L58" s="4"/>
      <c r="M58" s="4"/>
      <c r="N58" s="30"/>
      <c r="O58" s="31"/>
      <c r="P58" s="4"/>
      <c r="Q58" s="4"/>
      <c r="R58" s="4"/>
      <c r="S58" s="30"/>
      <c r="T58" s="31"/>
      <c r="U58" s="4">
        <v>8</v>
      </c>
      <c r="V58" s="4"/>
      <c r="W58" s="30">
        <f>E58-U58</f>
        <v>96</v>
      </c>
      <c r="X58" s="177"/>
      <c r="Y58" s="31"/>
      <c r="Z58" s="4"/>
      <c r="AA58" s="30"/>
      <c r="AB58" s="31"/>
      <c r="AC58" s="4"/>
      <c r="AD58" s="4"/>
      <c r="AE58" s="4"/>
      <c r="AF58" s="30">
        <v>1</v>
      </c>
      <c r="AG58" s="38"/>
      <c r="AH58" s="31"/>
      <c r="AI58" s="30"/>
      <c r="AJ58" s="31"/>
      <c r="AK58" s="4"/>
      <c r="AL58" s="4"/>
      <c r="AM58" s="4"/>
      <c r="AN58" s="30"/>
      <c r="AO58" s="31"/>
      <c r="AP58" s="4"/>
      <c r="AQ58" s="4"/>
      <c r="AR58" s="30"/>
      <c r="AS58" s="31"/>
      <c r="AT58" s="4"/>
      <c r="AU58" s="4"/>
      <c r="AV58" s="30"/>
      <c r="AW58" s="31"/>
      <c r="AX58" s="4"/>
      <c r="AY58" s="4"/>
      <c r="AZ58" s="30"/>
      <c r="BA58" s="31"/>
      <c r="BB58" s="4"/>
      <c r="BC58" s="30"/>
      <c r="BD58" s="31"/>
      <c r="BE58" s="38"/>
      <c r="BF58" s="30"/>
      <c r="BG58" s="31"/>
      <c r="BH58" s="4"/>
      <c r="BI58" s="4"/>
      <c r="BJ58" s="4"/>
      <c r="BK58" s="30"/>
      <c r="BL58" s="31"/>
      <c r="BM58" s="4"/>
      <c r="BN58" s="4"/>
      <c r="BO58" s="4"/>
      <c r="BP58" s="30"/>
      <c r="BQ58" s="4"/>
      <c r="BR58" s="4"/>
      <c r="BS58" s="30"/>
      <c r="BT58" s="31"/>
      <c r="BU58" s="4"/>
      <c r="BV58" s="4"/>
      <c r="BW58" s="30"/>
      <c r="BX58" s="31"/>
      <c r="BY58" s="4"/>
      <c r="BZ58" s="4"/>
      <c r="CA58" s="30"/>
      <c r="CB58" s="31"/>
      <c r="CC58" s="4"/>
      <c r="CD58" s="4"/>
      <c r="CE58" s="30">
        <v>6</v>
      </c>
      <c r="CF58" s="29"/>
      <c r="CG58" s="113"/>
      <c r="CH58" s="4"/>
      <c r="CI58" s="4"/>
      <c r="CJ58" s="4"/>
      <c r="CK58" s="11"/>
      <c r="CL58" s="115"/>
      <c r="CM58" s="31">
        <v>6</v>
      </c>
      <c r="CN58" s="30"/>
      <c r="CO58" s="28">
        <f>E58*1.1</f>
        <v>114.4</v>
      </c>
      <c r="CP58" s="99">
        <f>E58*1.1</f>
        <v>114.4</v>
      </c>
    </row>
    <row r="59" spans="1:94" s="3" customFormat="1" x14ac:dyDescent="0.25">
      <c r="A59" s="13">
        <v>52</v>
      </c>
      <c r="B59" s="26" t="s">
        <v>177</v>
      </c>
      <c r="C59" s="120" t="s">
        <v>125</v>
      </c>
      <c r="D59" s="121" t="s">
        <v>125</v>
      </c>
      <c r="E59" s="122">
        <v>111</v>
      </c>
      <c r="F59" s="46"/>
      <c r="G59" s="46"/>
      <c r="H59" s="46"/>
      <c r="I59" s="47"/>
      <c r="J59" s="48"/>
      <c r="K59" s="46"/>
      <c r="L59" s="46"/>
      <c r="M59" s="46"/>
      <c r="N59" s="47"/>
      <c r="O59" s="48"/>
      <c r="P59" s="46"/>
      <c r="Q59" s="46"/>
      <c r="R59" s="46"/>
      <c r="S59" s="47"/>
      <c r="T59" s="48"/>
      <c r="U59" s="46"/>
      <c r="V59" s="46"/>
      <c r="W59" s="47">
        <f>E59</f>
        <v>111</v>
      </c>
      <c r="X59" s="173"/>
      <c r="Y59" s="48"/>
      <c r="Z59" s="46"/>
      <c r="AA59" s="47"/>
      <c r="AB59" s="48"/>
      <c r="AC59" s="46"/>
      <c r="AD59" s="46"/>
      <c r="AE59" s="46"/>
      <c r="AF59" s="47">
        <v>1</v>
      </c>
      <c r="AG59" s="45"/>
      <c r="AH59" s="48"/>
      <c r="AI59" s="47"/>
      <c r="AJ59" s="48"/>
      <c r="AK59" s="46"/>
      <c r="AL59" s="46"/>
      <c r="AM59" s="46"/>
      <c r="AN59" s="47"/>
      <c r="AO59" s="48"/>
      <c r="AP59" s="46"/>
      <c r="AQ59" s="46"/>
      <c r="AR59" s="47"/>
      <c r="AS59" s="48"/>
      <c r="AT59" s="46"/>
      <c r="AU59" s="46"/>
      <c r="AV59" s="47"/>
      <c r="AW59" s="48"/>
      <c r="AX59" s="46"/>
      <c r="AY59" s="46"/>
      <c r="AZ59" s="47"/>
      <c r="BA59" s="48"/>
      <c r="BB59" s="46"/>
      <c r="BC59" s="47"/>
      <c r="BD59" s="48"/>
      <c r="BE59" s="45"/>
      <c r="BF59" s="47"/>
      <c r="BG59" s="48"/>
      <c r="BH59" s="46"/>
      <c r="BI59" s="46"/>
      <c r="BJ59" s="46"/>
      <c r="BK59" s="47"/>
      <c r="BL59" s="48"/>
      <c r="BM59" s="46"/>
      <c r="BN59" s="46"/>
      <c r="BO59" s="46"/>
      <c r="BP59" s="47">
        <v>4</v>
      </c>
      <c r="BQ59" s="46"/>
      <c r="BR59" s="46"/>
      <c r="BS59" s="47"/>
      <c r="BT59" s="48"/>
      <c r="BU59" s="46"/>
      <c r="BV59" s="46"/>
      <c r="BW59" s="47"/>
      <c r="BX59" s="48"/>
      <c r="BY59" s="46"/>
      <c r="BZ59" s="46"/>
      <c r="CA59" s="47"/>
      <c r="CB59" s="48"/>
      <c r="CC59" s="46"/>
      <c r="CD59" s="46"/>
      <c r="CE59" s="47">
        <f>1.5*6</f>
        <v>9</v>
      </c>
      <c r="CF59" s="161"/>
      <c r="CG59" s="116"/>
      <c r="CH59" s="46"/>
      <c r="CI59" s="46"/>
      <c r="CJ59" s="46"/>
      <c r="CK59" s="49"/>
      <c r="CL59" s="117"/>
      <c r="CM59" s="48">
        <v>12</v>
      </c>
      <c r="CN59" s="47"/>
      <c r="CO59" s="28">
        <f>E59*1.1</f>
        <v>122.10000000000001</v>
      </c>
      <c r="CP59" s="99">
        <f>E59*1.1</f>
        <v>122.10000000000001</v>
      </c>
    </row>
    <row r="60" spans="1:94" s="3" customFormat="1" ht="15" customHeight="1" thickBot="1" x14ac:dyDescent="0.3">
      <c r="A60" s="194">
        <v>53</v>
      </c>
      <c r="B60" s="195" t="s">
        <v>177</v>
      </c>
      <c r="C60" s="196" t="s">
        <v>126</v>
      </c>
      <c r="D60" s="121" t="s">
        <v>126</v>
      </c>
      <c r="E60" s="132">
        <v>94</v>
      </c>
      <c r="F60" s="83"/>
      <c r="G60" s="83"/>
      <c r="H60" s="83"/>
      <c r="I60" s="84"/>
      <c r="J60" s="82"/>
      <c r="K60" s="83"/>
      <c r="L60" s="83"/>
      <c r="M60" s="83"/>
      <c r="N60" s="84"/>
      <c r="O60" s="82"/>
      <c r="P60" s="83"/>
      <c r="Q60" s="83"/>
      <c r="R60" s="83"/>
      <c r="S60" s="84"/>
      <c r="T60" s="82"/>
      <c r="U60" s="83"/>
      <c r="V60" s="83"/>
      <c r="W60" s="84">
        <f>E60</f>
        <v>94</v>
      </c>
      <c r="X60" s="178"/>
      <c r="Y60" s="82"/>
      <c r="Z60" s="83"/>
      <c r="AA60" s="84"/>
      <c r="AB60" s="82"/>
      <c r="AC60" s="83"/>
      <c r="AD60" s="83"/>
      <c r="AE60" s="83"/>
      <c r="AF60" s="84"/>
      <c r="AG60" s="45"/>
      <c r="AH60" s="82"/>
      <c r="AI60" s="84"/>
      <c r="AJ60" s="82"/>
      <c r="AK60" s="83"/>
      <c r="AL60" s="83"/>
      <c r="AM60" s="83"/>
      <c r="AN60" s="84"/>
      <c r="AO60" s="82"/>
      <c r="AP60" s="83"/>
      <c r="AQ60" s="83"/>
      <c r="AR60" s="84"/>
      <c r="AS60" s="82"/>
      <c r="AT60" s="83"/>
      <c r="AU60" s="83"/>
      <c r="AV60" s="84"/>
      <c r="AW60" s="82"/>
      <c r="AX60" s="83"/>
      <c r="AY60" s="83"/>
      <c r="AZ60" s="84"/>
      <c r="BA60" s="82"/>
      <c r="BB60" s="83"/>
      <c r="BC60" s="84"/>
      <c r="BD60" s="82"/>
      <c r="BE60" s="85"/>
      <c r="BF60" s="84"/>
      <c r="BG60" s="82"/>
      <c r="BH60" s="83"/>
      <c r="BI60" s="83"/>
      <c r="BJ60" s="83"/>
      <c r="BK60" s="84"/>
      <c r="BL60" s="82"/>
      <c r="BM60" s="83"/>
      <c r="BN60" s="83"/>
      <c r="BO60" s="83"/>
      <c r="BP60" s="84"/>
      <c r="BQ60" s="83"/>
      <c r="BR60" s="83"/>
      <c r="BS60" s="84"/>
      <c r="BT60" s="82"/>
      <c r="BU60" s="83"/>
      <c r="BV60" s="83"/>
      <c r="BW60" s="84">
        <v>1</v>
      </c>
      <c r="BX60" s="82"/>
      <c r="BY60" s="83"/>
      <c r="BZ60" s="83"/>
      <c r="CA60" s="84"/>
      <c r="CB60" s="82"/>
      <c r="CC60" s="83"/>
      <c r="CD60" s="83"/>
      <c r="CE60" s="84">
        <v>3</v>
      </c>
      <c r="CF60" s="169"/>
      <c r="CG60" s="116"/>
      <c r="CH60" s="46"/>
      <c r="CI60" s="46"/>
      <c r="CJ60" s="46"/>
      <c r="CK60" s="49"/>
      <c r="CL60" s="117"/>
      <c r="CM60" s="82">
        <v>5</v>
      </c>
      <c r="CN60" s="84"/>
      <c r="CO60" s="28">
        <f>E60*1.1</f>
        <v>103.4</v>
      </c>
      <c r="CP60" s="99">
        <f>E60*1.1</f>
        <v>103.4</v>
      </c>
    </row>
    <row r="61" spans="1:94" s="193" customFormat="1" ht="15" customHeight="1" thickBot="1" x14ac:dyDescent="0.3">
      <c r="A61" s="259" t="s">
        <v>288</v>
      </c>
      <c r="B61" s="260"/>
      <c r="C61" s="261"/>
      <c r="D61" s="192"/>
      <c r="E61" s="197">
        <f>SUM(E13:E60)</f>
        <v>4145</v>
      </c>
      <c r="F61" s="197">
        <f t="shared" ref="F61:BQ61" si="65">SUM(F13:F60)</f>
        <v>1594</v>
      </c>
      <c r="G61" s="197">
        <f t="shared" si="65"/>
        <v>255</v>
      </c>
      <c r="H61" s="197">
        <f t="shared" si="65"/>
        <v>0</v>
      </c>
      <c r="I61" s="197">
        <f t="shared" si="65"/>
        <v>0</v>
      </c>
      <c r="J61" s="197">
        <f t="shared" si="65"/>
        <v>0</v>
      </c>
      <c r="K61" s="197">
        <f t="shared" si="65"/>
        <v>0</v>
      </c>
      <c r="L61" s="197">
        <f t="shared" si="65"/>
        <v>0</v>
      </c>
      <c r="M61" s="197">
        <f t="shared" si="65"/>
        <v>0</v>
      </c>
      <c r="N61" s="197">
        <f t="shared" si="65"/>
        <v>0</v>
      </c>
      <c r="O61" s="197">
        <f t="shared" si="65"/>
        <v>0</v>
      </c>
      <c r="P61" s="197">
        <f t="shared" si="65"/>
        <v>0</v>
      </c>
      <c r="Q61" s="197">
        <f t="shared" si="65"/>
        <v>0</v>
      </c>
      <c r="R61" s="197">
        <f t="shared" si="65"/>
        <v>0</v>
      </c>
      <c r="S61" s="197">
        <f t="shared" si="65"/>
        <v>0</v>
      </c>
      <c r="T61" s="197">
        <f t="shared" si="65"/>
        <v>0</v>
      </c>
      <c r="U61" s="197">
        <f t="shared" si="65"/>
        <v>102.5</v>
      </c>
      <c r="V61" s="197">
        <f t="shared" si="65"/>
        <v>3951</v>
      </c>
      <c r="W61" s="197">
        <f t="shared" si="65"/>
        <v>1678.5</v>
      </c>
      <c r="X61" s="197">
        <f t="shared" si="65"/>
        <v>0</v>
      </c>
      <c r="Y61" s="197">
        <f t="shared" si="65"/>
        <v>0</v>
      </c>
      <c r="Z61" s="197">
        <f t="shared" si="65"/>
        <v>1</v>
      </c>
      <c r="AA61" s="197">
        <f t="shared" si="65"/>
        <v>2</v>
      </c>
      <c r="AB61" s="197">
        <f t="shared" si="65"/>
        <v>0</v>
      </c>
      <c r="AC61" s="197">
        <f t="shared" si="65"/>
        <v>0</v>
      </c>
      <c r="AD61" s="197">
        <f t="shared" si="65"/>
        <v>3</v>
      </c>
      <c r="AE61" s="197">
        <f t="shared" si="65"/>
        <v>11</v>
      </c>
      <c r="AF61" s="197">
        <f t="shared" si="65"/>
        <v>42</v>
      </c>
      <c r="AG61" s="197">
        <f t="shared" si="65"/>
        <v>0</v>
      </c>
      <c r="AH61" s="197">
        <f t="shared" si="65"/>
        <v>0</v>
      </c>
      <c r="AI61" s="197">
        <f t="shared" si="65"/>
        <v>0</v>
      </c>
      <c r="AJ61" s="197">
        <f t="shared" si="65"/>
        <v>0</v>
      </c>
      <c r="AK61" s="197">
        <f t="shared" si="65"/>
        <v>0</v>
      </c>
      <c r="AL61" s="197">
        <f t="shared" si="65"/>
        <v>0</v>
      </c>
      <c r="AM61" s="197">
        <f t="shared" si="65"/>
        <v>3</v>
      </c>
      <c r="AN61" s="197">
        <f t="shared" si="65"/>
        <v>2</v>
      </c>
      <c r="AO61" s="197">
        <f t="shared" si="65"/>
        <v>1</v>
      </c>
      <c r="AP61" s="197">
        <f t="shared" si="65"/>
        <v>0</v>
      </c>
      <c r="AQ61" s="197">
        <f t="shared" si="65"/>
        <v>0</v>
      </c>
      <c r="AR61" s="197">
        <f t="shared" si="65"/>
        <v>1</v>
      </c>
      <c r="AS61" s="197">
        <f t="shared" si="65"/>
        <v>0</v>
      </c>
      <c r="AT61" s="197">
        <f t="shared" si="65"/>
        <v>0</v>
      </c>
      <c r="AU61" s="197">
        <f t="shared" si="65"/>
        <v>0</v>
      </c>
      <c r="AV61" s="197">
        <f t="shared" si="65"/>
        <v>6</v>
      </c>
      <c r="AW61" s="197">
        <f t="shared" si="65"/>
        <v>0</v>
      </c>
      <c r="AX61" s="197">
        <f t="shared" si="65"/>
        <v>0</v>
      </c>
      <c r="AY61" s="197">
        <f t="shared" si="65"/>
        <v>0</v>
      </c>
      <c r="AZ61" s="197">
        <f t="shared" si="65"/>
        <v>0</v>
      </c>
      <c r="BA61" s="197">
        <f t="shared" si="65"/>
        <v>1</v>
      </c>
      <c r="BB61" s="197">
        <f t="shared" si="65"/>
        <v>0</v>
      </c>
      <c r="BC61" s="197">
        <f t="shared" si="65"/>
        <v>4</v>
      </c>
      <c r="BD61" s="197">
        <f t="shared" si="65"/>
        <v>0</v>
      </c>
      <c r="BE61" s="197">
        <f t="shared" si="65"/>
        <v>0</v>
      </c>
      <c r="BF61" s="197">
        <f t="shared" si="65"/>
        <v>1</v>
      </c>
      <c r="BG61" s="197">
        <f t="shared" si="65"/>
        <v>0</v>
      </c>
      <c r="BH61" s="197">
        <f t="shared" si="65"/>
        <v>0</v>
      </c>
      <c r="BI61" s="197">
        <f t="shared" si="65"/>
        <v>0</v>
      </c>
      <c r="BJ61" s="197">
        <f t="shared" si="65"/>
        <v>0</v>
      </c>
      <c r="BK61" s="197">
        <f t="shared" si="65"/>
        <v>0</v>
      </c>
      <c r="BL61" s="197">
        <f t="shared" si="65"/>
        <v>0</v>
      </c>
      <c r="BM61" s="197">
        <f t="shared" si="65"/>
        <v>0</v>
      </c>
      <c r="BN61" s="197">
        <f t="shared" si="65"/>
        <v>0</v>
      </c>
      <c r="BO61" s="197">
        <f t="shared" si="65"/>
        <v>22</v>
      </c>
      <c r="BP61" s="197">
        <f t="shared" si="65"/>
        <v>45</v>
      </c>
      <c r="BQ61" s="197">
        <f t="shared" si="65"/>
        <v>0</v>
      </c>
      <c r="BR61" s="197">
        <f t="shared" ref="BR61:CP61" si="66">SUM(BR13:BR60)</f>
        <v>0</v>
      </c>
      <c r="BS61" s="197">
        <f t="shared" si="66"/>
        <v>4</v>
      </c>
      <c r="BT61" s="197">
        <f t="shared" si="66"/>
        <v>0</v>
      </c>
      <c r="BU61" s="197">
        <f t="shared" si="66"/>
        <v>0</v>
      </c>
      <c r="BV61" s="197">
        <f t="shared" si="66"/>
        <v>0</v>
      </c>
      <c r="BW61" s="197">
        <f t="shared" si="66"/>
        <v>14</v>
      </c>
      <c r="BX61" s="197">
        <f t="shared" si="66"/>
        <v>0</v>
      </c>
      <c r="BY61" s="197">
        <f t="shared" si="66"/>
        <v>0</v>
      </c>
      <c r="BZ61" s="197">
        <f t="shared" si="66"/>
        <v>94</v>
      </c>
      <c r="CA61" s="197">
        <f t="shared" si="66"/>
        <v>168</v>
      </c>
      <c r="CB61" s="197">
        <f t="shared" si="66"/>
        <v>0</v>
      </c>
      <c r="CC61" s="197">
        <f t="shared" si="66"/>
        <v>1.5</v>
      </c>
      <c r="CD61" s="197">
        <f t="shared" si="66"/>
        <v>29.5</v>
      </c>
      <c r="CE61" s="197">
        <f t="shared" si="66"/>
        <v>55</v>
      </c>
      <c r="CF61" s="197">
        <f t="shared" si="66"/>
        <v>0</v>
      </c>
      <c r="CG61" s="197">
        <f t="shared" si="66"/>
        <v>0</v>
      </c>
      <c r="CH61" s="197">
        <f t="shared" si="66"/>
        <v>0</v>
      </c>
      <c r="CI61" s="197">
        <f t="shared" si="66"/>
        <v>0</v>
      </c>
      <c r="CJ61" s="197">
        <f t="shared" si="66"/>
        <v>0</v>
      </c>
      <c r="CK61" s="197">
        <f t="shared" si="66"/>
        <v>94</v>
      </c>
      <c r="CL61" s="197">
        <f t="shared" si="66"/>
        <v>168</v>
      </c>
      <c r="CM61" s="197">
        <f t="shared" si="66"/>
        <v>113</v>
      </c>
      <c r="CN61" s="197">
        <f t="shared" si="66"/>
        <v>74</v>
      </c>
      <c r="CO61" s="197">
        <f t="shared" si="66"/>
        <v>6593.4</v>
      </c>
      <c r="CP61" s="197">
        <f t="shared" si="66"/>
        <v>6425.0999999999995</v>
      </c>
    </row>
    <row r="62" spans="1:94" s="3" customFormat="1" ht="15" customHeight="1" thickBot="1" x14ac:dyDescent="0.3">
      <c r="A62" s="208" t="s">
        <v>285</v>
      </c>
      <c r="B62" s="209"/>
      <c r="C62" s="209"/>
      <c r="D62" s="209"/>
      <c r="E62" s="209"/>
      <c r="F62" s="209"/>
      <c r="G62" s="209"/>
      <c r="H62" s="209"/>
      <c r="I62" s="209"/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  <c r="AH62" s="209"/>
      <c r="AI62" s="209"/>
      <c r="AJ62" s="209"/>
      <c r="AK62" s="209"/>
      <c r="AL62" s="209"/>
      <c r="AM62" s="209"/>
      <c r="AN62" s="209"/>
      <c r="AO62" s="209"/>
      <c r="AP62" s="209"/>
      <c r="AQ62" s="209"/>
      <c r="AR62" s="209"/>
      <c r="AS62" s="209"/>
      <c r="AT62" s="209"/>
      <c r="AU62" s="209"/>
      <c r="AV62" s="209"/>
      <c r="AW62" s="209"/>
      <c r="AX62" s="209"/>
      <c r="AY62" s="209"/>
      <c r="AZ62" s="209"/>
      <c r="BA62" s="209"/>
      <c r="BB62" s="209"/>
      <c r="BC62" s="209"/>
      <c r="BD62" s="209"/>
      <c r="BE62" s="209"/>
      <c r="BF62" s="209"/>
      <c r="BG62" s="209"/>
      <c r="BH62" s="209"/>
      <c r="BI62" s="209"/>
      <c r="BJ62" s="209"/>
      <c r="BK62" s="209"/>
      <c r="BL62" s="209"/>
      <c r="BM62" s="209"/>
      <c r="BN62" s="209"/>
      <c r="BO62" s="209"/>
      <c r="BP62" s="209"/>
      <c r="BQ62" s="209"/>
      <c r="BR62" s="209"/>
      <c r="BS62" s="209"/>
      <c r="BT62" s="209"/>
      <c r="BU62" s="209"/>
      <c r="BV62" s="209"/>
      <c r="BW62" s="209"/>
      <c r="BX62" s="209"/>
      <c r="BY62" s="209"/>
      <c r="BZ62" s="209"/>
      <c r="CA62" s="209"/>
      <c r="CB62" s="209"/>
      <c r="CC62" s="209"/>
      <c r="CD62" s="209"/>
      <c r="CE62" s="209"/>
      <c r="CF62" s="209"/>
      <c r="CG62" s="209"/>
      <c r="CH62" s="209"/>
      <c r="CI62" s="209"/>
      <c r="CJ62" s="209"/>
      <c r="CK62" s="209"/>
      <c r="CL62" s="209"/>
      <c r="CM62" s="209"/>
      <c r="CN62" s="209"/>
      <c r="CO62" s="209"/>
      <c r="CP62" s="210"/>
    </row>
    <row r="63" spans="1:94" s="3" customFormat="1" ht="15" customHeight="1" x14ac:dyDescent="0.25">
      <c r="A63" s="13">
        <v>54</v>
      </c>
      <c r="B63" s="26" t="s">
        <v>184</v>
      </c>
      <c r="C63" s="123" t="s">
        <v>187</v>
      </c>
      <c r="D63" s="124" t="s">
        <v>232</v>
      </c>
      <c r="E63" s="65"/>
      <c r="F63" s="66"/>
      <c r="G63" s="133">
        <v>75</v>
      </c>
      <c r="H63" s="66"/>
      <c r="I63" s="67"/>
      <c r="J63" s="65"/>
      <c r="K63" s="66"/>
      <c r="L63" s="66"/>
      <c r="M63" s="66"/>
      <c r="N63" s="67"/>
      <c r="O63" s="65"/>
      <c r="P63" s="66"/>
      <c r="Q63" s="66"/>
      <c r="R63" s="66"/>
      <c r="S63" s="67"/>
      <c r="T63" s="65"/>
      <c r="U63" s="66"/>
      <c r="V63" s="66"/>
      <c r="W63" s="67">
        <f>G63-CK63</f>
        <v>67</v>
      </c>
      <c r="X63" s="171"/>
      <c r="Y63" s="65"/>
      <c r="Z63" s="66"/>
      <c r="AA63" s="67"/>
      <c r="AB63" s="65"/>
      <c r="AC63" s="66"/>
      <c r="AD63" s="66"/>
      <c r="AE63" s="66"/>
      <c r="AF63" s="67"/>
      <c r="AG63" s="171"/>
      <c r="AH63" s="65"/>
      <c r="AI63" s="67"/>
      <c r="AJ63" s="65"/>
      <c r="AK63" s="66"/>
      <c r="AL63" s="66"/>
      <c r="AM63" s="66"/>
      <c r="AN63" s="67"/>
      <c r="AO63" s="65"/>
      <c r="AP63" s="66"/>
      <c r="AQ63" s="66">
        <v>1</v>
      </c>
      <c r="AR63" s="67"/>
      <c r="AS63" s="65"/>
      <c r="AT63" s="66"/>
      <c r="AU63" s="66"/>
      <c r="AV63" s="67"/>
      <c r="AW63" s="65"/>
      <c r="AX63" s="66"/>
      <c r="AY63" s="66"/>
      <c r="AZ63" s="67"/>
      <c r="BA63" s="65"/>
      <c r="BB63" s="66"/>
      <c r="BC63" s="67"/>
      <c r="BD63" s="65"/>
      <c r="BE63" s="68"/>
      <c r="BF63" s="67"/>
      <c r="BG63" s="65"/>
      <c r="BH63" s="66"/>
      <c r="BI63" s="66"/>
      <c r="BJ63" s="66"/>
      <c r="BK63" s="67"/>
      <c r="BL63" s="65"/>
      <c r="BM63" s="66"/>
      <c r="BN63" s="66"/>
      <c r="BO63" s="66"/>
      <c r="BP63" s="67"/>
      <c r="BQ63" s="66"/>
      <c r="BR63" s="66"/>
      <c r="BS63" s="67"/>
      <c r="BT63" s="65"/>
      <c r="BU63" s="66"/>
      <c r="BV63" s="66"/>
      <c r="BW63" s="67"/>
      <c r="BX63" s="65"/>
      <c r="BY63" s="66"/>
      <c r="BZ63" s="66">
        <v>8</v>
      </c>
      <c r="CA63" s="67"/>
      <c r="CB63" s="65"/>
      <c r="CC63" s="90">
        <v>1.5</v>
      </c>
      <c r="CD63" s="66"/>
      <c r="CE63" s="67"/>
      <c r="CF63" s="185"/>
      <c r="CG63" s="65"/>
      <c r="CH63" s="66"/>
      <c r="CI63" s="66"/>
      <c r="CJ63" s="66"/>
      <c r="CK63" s="69">
        <v>8</v>
      </c>
      <c r="CL63" s="70"/>
      <c r="CM63" s="65">
        <v>4</v>
      </c>
      <c r="CN63" s="67"/>
      <c r="CO63" s="99">
        <f>G63*1.1</f>
        <v>82.5</v>
      </c>
      <c r="CP63" s="99">
        <f>G63*1.1</f>
        <v>82.5</v>
      </c>
    </row>
    <row r="64" spans="1:94" s="3" customFormat="1" ht="15" customHeight="1" x14ac:dyDescent="0.25">
      <c r="A64" s="27">
        <v>55</v>
      </c>
      <c r="B64" s="26" t="s">
        <v>256</v>
      </c>
      <c r="C64" s="120" t="s">
        <v>188</v>
      </c>
      <c r="D64" s="121" t="s">
        <v>233</v>
      </c>
      <c r="E64" s="122">
        <v>519</v>
      </c>
      <c r="F64" s="4"/>
      <c r="G64" s="4"/>
      <c r="H64" s="4"/>
      <c r="I64" s="30"/>
      <c r="J64" s="31"/>
      <c r="K64" s="4"/>
      <c r="L64" s="4"/>
      <c r="M64" s="4"/>
      <c r="N64" s="30"/>
      <c r="O64" s="31"/>
      <c r="P64" s="4"/>
      <c r="Q64" s="4"/>
      <c r="R64" s="4"/>
      <c r="S64" s="30"/>
      <c r="T64" s="31">
        <v>89</v>
      </c>
      <c r="U64" s="4">
        <v>23</v>
      </c>
      <c r="V64" s="4">
        <f>E64-T64-U64</f>
        <v>407</v>
      </c>
      <c r="W64" s="30"/>
      <c r="X64" s="177"/>
      <c r="Y64" s="31"/>
      <c r="Z64" s="4"/>
      <c r="AA64" s="30"/>
      <c r="AB64" s="31"/>
      <c r="AC64" s="4"/>
      <c r="AD64" s="4"/>
      <c r="AE64" s="4"/>
      <c r="AF64" s="30">
        <v>5</v>
      </c>
      <c r="AG64" s="177"/>
      <c r="AH64" s="31"/>
      <c r="AI64" s="30"/>
      <c r="AJ64" s="31"/>
      <c r="AK64" s="4"/>
      <c r="AL64" s="4"/>
      <c r="AM64" s="4"/>
      <c r="AN64" s="30"/>
      <c r="AO64" s="31"/>
      <c r="AP64" s="4"/>
      <c r="AQ64" s="4"/>
      <c r="AR64" s="30"/>
      <c r="AS64" s="31"/>
      <c r="AT64" s="4"/>
      <c r="AU64" s="4"/>
      <c r="AV64" s="30"/>
      <c r="AW64" s="31"/>
      <c r="AX64" s="4"/>
      <c r="AY64" s="4"/>
      <c r="AZ64" s="30"/>
      <c r="BA64" s="31"/>
      <c r="BB64" s="4"/>
      <c r="BC64" s="30"/>
      <c r="BD64" s="31"/>
      <c r="BE64" s="38"/>
      <c r="BF64" s="30"/>
      <c r="BG64" s="31"/>
      <c r="BH64" s="4"/>
      <c r="BI64" s="4"/>
      <c r="BJ64" s="4"/>
      <c r="BK64" s="30"/>
      <c r="BL64" s="31"/>
      <c r="BM64" s="4"/>
      <c r="BN64" s="4"/>
      <c r="BO64" s="4"/>
      <c r="BP64" s="30">
        <v>43</v>
      </c>
      <c r="BQ64" s="4"/>
      <c r="BR64" s="4"/>
      <c r="BS64" s="30">
        <v>1</v>
      </c>
      <c r="BT64" s="31"/>
      <c r="BU64" s="4"/>
      <c r="BV64" s="4"/>
      <c r="BW64" s="30">
        <v>1</v>
      </c>
      <c r="BX64" s="31"/>
      <c r="BY64" s="4"/>
      <c r="BZ64" s="4"/>
      <c r="CA64" s="30"/>
      <c r="CB64" s="31"/>
      <c r="CC64" s="4"/>
      <c r="CD64" s="4"/>
      <c r="CE64" s="43">
        <f>3+3+1.5+3+1.5+1.5+1.5+1.5+1.5+1.5+1.5+1.5+3+3+3+3+3+3</f>
        <v>40.5</v>
      </c>
      <c r="CF64" s="189"/>
      <c r="CG64" s="31"/>
      <c r="CH64" s="4"/>
      <c r="CI64" s="4"/>
      <c r="CJ64" s="4"/>
      <c r="CK64" s="11"/>
      <c r="CL64" s="44"/>
      <c r="CM64" s="31">
        <v>46</v>
      </c>
      <c r="CN64" s="30">
        <v>3</v>
      </c>
      <c r="CO64" s="28">
        <f>E64*1.1</f>
        <v>570.90000000000009</v>
      </c>
      <c r="CP64" s="29">
        <f>E64*1.1</f>
        <v>570.90000000000009</v>
      </c>
    </row>
    <row r="65" spans="1:243" s="4" customFormat="1" ht="15" customHeight="1" x14ac:dyDescent="0.25">
      <c r="A65" s="13">
        <v>56</v>
      </c>
      <c r="B65" s="26" t="s">
        <v>184</v>
      </c>
      <c r="C65" s="120" t="s">
        <v>189</v>
      </c>
      <c r="D65" s="121" t="s">
        <v>234</v>
      </c>
      <c r="E65" s="76"/>
      <c r="F65" s="125">
        <v>130</v>
      </c>
      <c r="G65" s="5"/>
      <c r="H65" s="5"/>
      <c r="I65" s="75"/>
      <c r="J65" s="76"/>
      <c r="K65" s="5"/>
      <c r="L65" s="5"/>
      <c r="M65" s="5"/>
      <c r="N65" s="75"/>
      <c r="O65" s="76"/>
      <c r="P65" s="5"/>
      <c r="Q65" s="5"/>
      <c r="R65" s="5"/>
      <c r="S65" s="75"/>
      <c r="T65" s="76"/>
      <c r="U65" s="5">
        <v>6.5</v>
      </c>
      <c r="V65" s="5"/>
      <c r="W65" s="30">
        <f>F65-CK65-U65</f>
        <v>115</v>
      </c>
      <c r="X65" s="172"/>
      <c r="Y65" s="76"/>
      <c r="Z65" s="5"/>
      <c r="AA65" s="75"/>
      <c r="AB65" s="76"/>
      <c r="AC65" s="5"/>
      <c r="AD65" s="5"/>
      <c r="AE65" s="5">
        <v>1</v>
      </c>
      <c r="AF65" s="75"/>
      <c r="AG65" s="172"/>
      <c r="AH65" s="76"/>
      <c r="AI65" s="75"/>
      <c r="AJ65" s="76"/>
      <c r="AK65" s="5"/>
      <c r="AL65" s="5"/>
      <c r="AM65" s="5"/>
      <c r="AN65" s="75"/>
      <c r="AO65" s="76"/>
      <c r="AP65" s="5"/>
      <c r="AQ65" s="5"/>
      <c r="AR65" s="75"/>
      <c r="AS65" s="76"/>
      <c r="AT65" s="5"/>
      <c r="AU65" s="5"/>
      <c r="AV65" s="75"/>
      <c r="AW65" s="76"/>
      <c r="AX65" s="5"/>
      <c r="AY65" s="5"/>
      <c r="AZ65" s="75"/>
      <c r="BA65" s="76">
        <v>1</v>
      </c>
      <c r="BB65" s="5"/>
      <c r="BC65" s="75"/>
      <c r="BD65" s="76"/>
      <c r="BE65" s="118"/>
      <c r="BF65" s="75"/>
      <c r="BG65" s="76"/>
      <c r="BH65" s="5"/>
      <c r="BI65" s="5"/>
      <c r="BJ65" s="5"/>
      <c r="BK65" s="75"/>
      <c r="BL65" s="76"/>
      <c r="BM65" s="5"/>
      <c r="BN65" s="5"/>
      <c r="BO65" s="5"/>
      <c r="BP65" s="75"/>
      <c r="BQ65" s="5"/>
      <c r="BR65" s="5"/>
      <c r="BS65" s="75"/>
      <c r="BT65" s="76"/>
      <c r="BU65" s="5"/>
      <c r="BV65" s="5"/>
      <c r="BW65" s="75"/>
      <c r="BX65" s="31"/>
      <c r="BZ65" s="33">
        <v>8.5</v>
      </c>
      <c r="CA65" s="30"/>
      <c r="CB65" s="31"/>
      <c r="CE65" s="30"/>
      <c r="CF65" s="29"/>
      <c r="CG65" s="76"/>
      <c r="CH65" s="5"/>
      <c r="CK65" s="57">
        <v>8.5</v>
      </c>
      <c r="CL65" s="44"/>
      <c r="CM65" s="76">
        <v>3</v>
      </c>
      <c r="CN65" s="75"/>
      <c r="CO65" s="28">
        <f>F65*1.1</f>
        <v>143</v>
      </c>
      <c r="CP65" s="29">
        <f>F65*1.1</f>
        <v>143</v>
      </c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</row>
    <row r="66" spans="1:243" s="4" customFormat="1" ht="15" customHeight="1" x14ac:dyDescent="0.25">
      <c r="A66" s="27">
        <v>57</v>
      </c>
      <c r="B66" s="26" t="s">
        <v>184</v>
      </c>
      <c r="C66" s="120" t="s">
        <v>190</v>
      </c>
      <c r="D66" s="121" t="s">
        <v>235</v>
      </c>
      <c r="E66" s="76"/>
      <c r="F66" s="125">
        <v>136</v>
      </c>
      <c r="G66" s="5"/>
      <c r="H66" s="5"/>
      <c r="I66" s="75"/>
      <c r="J66" s="76"/>
      <c r="K66" s="5"/>
      <c r="L66" s="5"/>
      <c r="M66" s="5"/>
      <c r="N66" s="75"/>
      <c r="O66" s="76"/>
      <c r="P66" s="5"/>
      <c r="Q66" s="5"/>
      <c r="R66" s="5"/>
      <c r="S66" s="75"/>
      <c r="T66" s="76"/>
      <c r="U66" s="5"/>
      <c r="V66" s="5"/>
      <c r="W66" s="30">
        <f>F66-CK66</f>
        <v>127</v>
      </c>
      <c r="X66" s="172"/>
      <c r="Y66" s="76"/>
      <c r="Z66" s="5"/>
      <c r="AA66" s="75"/>
      <c r="AB66" s="76"/>
      <c r="AC66" s="5"/>
      <c r="AD66" s="5"/>
      <c r="AE66" s="5">
        <v>1</v>
      </c>
      <c r="AF66" s="75"/>
      <c r="AG66" s="172"/>
      <c r="AH66" s="76"/>
      <c r="AI66" s="75"/>
      <c r="AJ66" s="76"/>
      <c r="AK66" s="5"/>
      <c r="AL66" s="5"/>
      <c r="AM66" s="5"/>
      <c r="AN66" s="75"/>
      <c r="AO66" s="76"/>
      <c r="AP66" s="5"/>
      <c r="AQ66" s="5"/>
      <c r="AR66" s="75"/>
      <c r="AS66" s="76"/>
      <c r="AT66" s="5"/>
      <c r="AU66" s="5"/>
      <c r="AV66" s="75">
        <v>1</v>
      </c>
      <c r="AW66" s="76"/>
      <c r="AX66" s="5"/>
      <c r="AY66" s="5"/>
      <c r="AZ66" s="75"/>
      <c r="BA66" s="76"/>
      <c r="BB66" s="5"/>
      <c r="BC66" s="75"/>
      <c r="BD66" s="76"/>
      <c r="BE66" s="118"/>
      <c r="BF66" s="75"/>
      <c r="BG66" s="76"/>
      <c r="BH66" s="5"/>
      <c r="BI66" s="5"/>
      <c r="BJ66" s="5"/>
      <c r="BK66" s="75"/>
      <c r="BL66" s="76"/>
      <c r="BM66" s="5"/>
      <c r="BN66" s="5"/>
      <c r="BO66" s="5"/>
      <c r="BP66" s="75"/>
      <c r="BQ66" s="5"/>
      <c r="BR66" s="5"/>
      <c r="BS66" s="75"/>
      <c r="BT66" s="76"/>
      <c r="BU66" s="5"/>
      <c r="BV66" s="5"/>
      <c r="BW66" s="75"/>
      <c r="BX66" s="31"/>
      <c r="BZ66" s="4">
        <v>9</v>
      </c>
      <c r="CA66" s="30"/>
      <c r="CB66" s="31"/>
      <c r="CE66" s="30"/>
      <c r="CF66" s="29"/>
      <c r="CG66" s="76"/>
      <c r="CH66" s="5"/>
      <c r="CK66" s="11">
        <v>9</v>
      </c>
      <c r="CL66" s="44"/>
      <c r="CM66" s="76">
        <v>4</v>
      </c>
      <c r="CN66" s="75"/>
      <c r="CO66" s="28">
        <f>F66*1.1</f>
        <v>149.60000000000002</v>
      </c>
      <c r="CP66" s="29">
        <f>F66*1.1</f>
        <v>149.60000000000002</v>
      </c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</row>
    <row r="67" spans="1:243" s="4" customFormat="1" ht="15" customHeight="1" x14ac:dyDescent="0.25">
      <c r="A67" s="13">
        <v>58</v>
      </c>
      <c r="B67" s="26" t="s">
        <v>257</v>
      </c>
      <c r="C67" s="120" t="s">
        <v>191</v>
      </c>
      <c r="D67" s="121" t="s">
        <v>236</v>
      </c>
      <c r="E67" s="122">
        <v>313</v>
      </c>
      <c r="F67" s="5"/>
      <c r="G67" s="5"/>
      <c r="H67" s="5"/>
      <c r="I67" s="75"/>
      <c r="J67" s="76"/>
      <c r="K67" s="5"/>
      <c r="L67" s="5"/>
      <c r="M67" s="5"/>
      <c r="N67" s="75"/>
      <c r="O67" s="76"/>
      <c r="P67" s="5"/>
      <c r="Q67" s="5"/>
      <c r="R67" s="5"/>
      <c r="S67" s="75"/>
      <c r="T67" s="76">
        <v>12</v>
      </c>
      <c r="U67" s="5">
        <v>9</v>
      </c>
      <c r="V67" s="4">
        <f>E67-T67-U67</f>
        <v>292</v>
      </c>
      <c r="W67" s="75"/>
      <c r="X67" s="172"/>
      <c r="Y67" s="76"/>
      <c r="Z67" s="5"/>
      <c r="AA67" s="75"/>
      <c r="AB67" s="76"/>
      <c r="AC67" s="5"/>
      <c r="AD67" s="5"/>
      <c r="AE67" s="5"/>
      <c r="AF67" s="75">
        <v>4</v>
      </c>
      <c r="AG67" s="172"/>
      <c r="AH67" s="76"/>
      <c r="AI67" s="75"/>
      <c r="AJ67" s="76"/>
      <c r="AK67" s="5"/>
      <c r="AL67" s="5"/>
      <c r="AM67" s="5"/>
      <c r="AN67" s="75"/>
      <c r="AO67" s="76"/>
      <c r="AP67" s="5"/>
      <c r="AQ67" s="5"/>
      <c r="AR67" s="75"/>
      <c r="AS67" s="76"/>
      <c r="AT67" s="5"/>
      <c r="AU67" s="5"/>
      <c r="AV67" s="75"/>
      <c r="AW67" s="76"/>
      <c r="AX67" s="5"/>
      <c r="AY67" s="5"/>
      <c r="AZ67" s="75"/>
      <c r="BA67" s="76"/>
      <c r="BB67" s="5"/>
      <c r="BC67" s="75"/>
      <c r="BD67" s="76"/>
      <c r="BE67" s="118"/>
      <c r="BF67" s="75"/>
      <c r="BG67" s="76"/>
      <c r="BH67" s="5"/>
      <c r="BI67" s="5"/>
      <c r="BJ67" s="5"/>
      <c r="BK67" s="75"/>
      <c r="BL67" s="76"/>
      <c r="BM67" s="5"/>
      <c r="BN67" s="5"/>
      <c r="BO67" s="5"/>
      <c r="BP67" s="75">
        <v>16</v>
      </c>
      <c r="BQ67" s="5"/>
      <c r="BR67" s="5"/>
      <c r="BS67" s="75">
        <v>1</v>
      </c>
      <c r="BT67" s="76"/>
      <c r="BU67" s="5"/>
      <c r="BV67" s="5"/>
      <c r="BW67" s="75">
        <v>1</v>
      </c>
      <c r="BX67" s="31"/>
      <c r="CA67" s="30"/>
      <c r="CB67" s="31"/>
      <c r="CE67" s="30">
        <f>5.5+4+4+3+4</f>
        <v>20.5</v>
      </c>
      <c r="CF67" s="29"/>
      <c r="CG67" s="76"/>
      <c r="CH67" s="5"/>
      <c r="CK67" s="11"/>
      <c r="CL67" s="44"/>
      <c r="CM67" s="76">
        <v>6</v>
      </c>
      <c r="CN67" s="75">
        <v>10</v>
      </c>
      <c r="CO67" s="28">
        <f>E67*1.1</f>
        <v>344.3</v>
      </c>
      <c r="CP67" s="29">
        <f>E67*1.1</f>
        <v>344.3</v>
      </c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</row>
    <row r="68" spans="1:243" s="4" customFormat="1" ht="15" customHeight="1" x14ac:dyDescent="0.25">
      <c r="A68" s="27">
        <v>59</v>
      </c>
      <c r="B68" s="26" t="s">
        <v>184</v>
      </c>
      <c r="C68" s="120" t="s">
        <v>192</v>
      </c>
      <c r="D68" s="121" t="s">
        <v>237</v>
      </c>
      <c r="E68" s="76"/>
      <c r="F68" s="125">
        <v>158</v>
      </c>
      <c r="G68" s="5"/>
      <c r="H68" s="5"/>
      <c r="I68" s="75"/>
      <c r="J68" s="76"/>
      <c r="K68" s="5"/>
      <c r="L68" s="5"/>
      <c r="M68" s="5"/>
      <c r="N68" s="75"/>
      <c r="O68" s="76"/>
      <c r="P68" s="5"/>
      <c r="Q68" s="5"/>
      <c r="R68" s="5"/>
      <c r="S68" s="75"/>
      <c r="T68" s="76"/>
      <c r="U68" s="5"/>
      <c r="V68" s="5"/>
      <c r="W68" s="43">
        <f>F68-CK68</f>
        <v>139.5</v>
      </c>
      <c r="X68" s="172"/>
      <c r="Y68" s="76"/>
      <c r="Z68" s="5"/>
      <c r="AA68" s="75"/>
      <c r="AB68" s="76"/>
      <c r="AC68" s="5"/>
      <c r="AD68" s="5"/>
      <c r="AE68" s="5">
        <v>1</v>
      </c>
      <c r="AF68" s="75"/>
      <c r="AG68" s="172"/>
      <c r="AH68" s="76"/>
      <c r="AI68" s="75"/>
      <c r="AJ68" s="76"/>
      <c r="AK68" s="5"/>
      <c r="AL68" s="5"/>
      <c r="AM68" s="5"/>
      <c r="AN68" s="75"/>
      <c r="AO68" s="76"/>
      <c r="AP68" s="5"/>
      <c r="AQ68" s="5"/>
      <c r="AR68" s="75"/>
      <c r="AS68" s="76"/>
      <c r="AT68" s="5"/>
      <c r="AU68" s="5"/>
      <c r="AV68" s="75">
        <v>1</v>
      </c>
      <c r="AW68" s="76"/>
      <c r="AX68" s="5"/>
      <c r="AY68" s="5"/>
      <c r="AZ68" s="75"/>
      <c r="BA68" s="76"/>
      <c r="BB68" s="5"/>
      <c r="BC68" s="75"/>
      <c r="BD68" s="76"/>
      <c r="BE68" s="118"/>
      <c r="BF68" s="75"/>
      <c r="BG68" s="76"/>
      <c r="BH68" s="5"/>
      <c r="BI68" s="5"/>
      <c r="BJ68" s="5"/>
      <c r="BK68" s="75"/>
      <c r="BL68" s="76"/>
      <c r="BM68" s="5"/>
      <c r="BN68" s="5"/>
      <c r="BO68" s="5"/>
      <c r="BP68" s="75"/>
      <c r="BQ68" s="5"/>
      <c r="BR68" s="5"/>
      <c r="BS68" s="75"/>
      <c r="BT68" s="76"/>
      <c r="BU68" s="5"/>
      <c r="BV68" s="5"/>
      <c r="BW68" s="75"/>
      <c r="BX68" s="31"/>
      <c r="BZ68" s="33">
        <f>9.5+9</f>
        <v>18.5</v>
      </c>
      <c r="CA68" s="30"/>
      <c r="CB68" s="31"/>
      <c r="CD68" s="33">
        <v>1.5</v>
      </c>
      <c r="CE68" s="30"/>
      <c r="CF68" s="29"/>
      <c r="CG68" s="76"/>
      <c r="CH68" s="5"/>
      <c r="CK68" s="57">
        <f>BZ68</f>
        <v>18.5</v>
      </c>
      <c r="CL68" s="44"/>
      <c r="CM68" s="76">
        <v>5</v>
      </c>
      <c r="CN68" s="75"/>
      <c r="CO68" s="28">
        <f>F68*1.1</f>
        <v>173.8</v>
      </c>
      <c r="CP68" s="29">
        <f>F68*1.1</f>
        <v>173.8</v>
      </c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</row>
    <row r="69" spans="1:243" s="4" customFormat="1" ht="15" customHeight="1" x14ac:dyDescent="0.25">
      <c r="A69" s="13">
        <v>60</v>
      </c>
      <c r="B69" s="26" t="s">
        <v>258</v>
      </c>
      <c r="C69" s="120" t="s">
        <v>193</v>
      </c>
      <c r="D69" s="121" t="s">
        <v>238</v>
      </c>
      <c r="E69" s="201">
        <v>247</v>
      </c>
      <c r="F69" s="5"/>
      <c r="G69" s="5"/>
      <c r="H69" s="5"/>
      <c r="I69" s="75"/>
      <c r="J69" s="76"/>
      <c r="K69" s="5"/>
      <c r="L69" s="5"/>
      <c r="M69" s="5"/>
      <c r="N69" s="75"/>
      <c r="O69" s="76"/>
      <c r="P69" s="5"/>
      <c r="Q69" s="5"/>
      <c r="R69" s="5"/>
      <c r="S69" s="75"/>
      <c r="T69" s="76"/>
      <c r="U69" s="5">
        <v>7</v>
      </c>
      <c r="V69" s="4">
        <f>E69-U69-W69</f>
        <v>225</v>
      </c>
      <c r="W69" s="75">
        <v>15</v>
      </c>
      <c r="X69" s="172"/>
      <c r="Y69" s="76"/>
      <c r="Z69" s="5"/>
      <c r="AA69" s="75"/>
      <c r="AB69" s="76"/>
      <c r="AC69" s="5"/>
      <c r="AD69" s="5"/>
      <c r="AE69" s="5"/>
      <c r="AF69" s="75">
        <v>3</v>
      </c>
      <c r="AG69" s="172"/>
      <c r="AH69" s="76"/>
      <c r="AI69" s="75"/>
      <c r="AJ69" s="76"/>
      <c r="AK69" s="5"/>
      <c r="AL69" s="5"/>
      <c r="AM69" s="5"/>
      <c r="AN69" s="75"/>
      <c r="AO69" s="76"/>
      <c r="AP69" s="5"/>
      <c r="AQ69" s="5"/>
      <c r="AR69" s="75"/>
      <c r="AS69" s="76"/>
      <c r="AT69" s="5"/>
      <c r="AU69" s="5"/>
      <c r="AV69" s="75"/>
      <c r="AW69" s="76"/>
      <c r="AX69" s="5"/>
      <c r="AY69" s="5"/>
      <c r="AZ69" s="75"/>
      <c r="BA69" s="76"/>
      <c r="BB69" s="5"/>
      <c r="BC69" s="75"/>
      <c r="BD69" s="76"/>
      <c r="BE69" s="118"/>
      <c r="BF69" s="75"/>
      <c r="BG69" s="76"/>
      <c r="BH69" s="5"/>
      <c r="BI69" s="5"/>
      <c r="BJ69" s="5"/>
      <c r="BK69" s="75"/>
      <c r="BL69" s="76"/>
      <c r="BM69" s="5"/>
      <c r="BN69" s="5"/>
      <c r="BO69" s="5"/>
      <c r="BP69" s="75"/>
      <c r="BQ69" s="5"/>
      <c r="BR69" s="5"/>
      <c r="BS69" s="75"/>
      <c r="BT69" s="76"/>
      <c r="BU69" s="5"/>
      <c r="BV69" s="5"/>
      <c r="BW69" s="75"/>
      <c r="BX69" s="31"/>
      <c r="CA69" s="30"/>
      <c r="CB69" s="31"/>
      <c r="CE69" s="43">
        <v>4.5</v>
      </c>
      <c r="CF69" s="29"/>
      <c r="CG69" s="76"/>
      <c r="CH69" s="5"/>
      <c r="CK69" s="11"/>
      <c r="CL69" s="44"/>
      <c r="CM69" s="76">
        <v>2</v>
      </c>
      <c r="CN69" s="75"/>
      <c r="CO69" s="28">
        <f>E69*1.1</f>
        <v>271.70000000000005</v>
      </c>
      <c r="CP69" s="29">
        <f>E69*1.1</f>
        <v>271.70000000000005</v>
      </c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</row>
    <row r="70" spans="1:243" s="4" customFormat="1" ht="15" customHeight="1" x14ac:dyDescent="0.25">
      <c r="A70" s="27">
        <v>61</v>
      </c>
      <c r="B70" s="26" t="s">
        <v>259</v>
      </c>
      <c r="C70" s="120" t="s">
        <v>194</v>
      </c>
      <c r="D70" s="121" t="s">
        <v>239</v>
      </c>
      <c r="E70" s="200">
        <v>503</v>
      </c>
      <c r="F70" s="5"/>
      <c r="G70" s="5"/>
      <c r="H70" s="5"/>
      <c r="I70" s="75"/>
      <c r="J70" s="76"/>
      <c r="K70" s="5"/>
      <c r="L70" s="5"/>
      <c r="M70" s="5"/>
      <c r="N70" s="75"/>
      <c r="O70" s="76"/>
      <c r="P70" s="5"/>
      <c r="Q70" s="5"/>
      <c r="R70" s="5"/>
      <c r="S70" s="75"/>
      <c r="T70" s="76"/>
      <c r="U70" s="5">
        <v>23.5</v>
      </c>
      <c r="V70" s="4">
        <f>E70-U70-W70-CL70</f>
        <v>162</v>
      </c>
      <c r="W70" s="75">
        <v>312</v>
      </c>
      <c r="X70" s="172"/>
      <c r="Y70" s="76"/>
      <c r="Z70" s="5"/>
      <c r="AA70" s="75"/>
      <c r="AB70" s="76"/>
      <c r="AC70" s="5"/>
      <c r="AD70" s="5"/>
      <c r="AE70" s="5"/>
      <c r="AF70" s="75">
        <v>5</v>
      </c>
      <c r="AG70" s="172"/>
      <c r="AH70" s="76"/>
      <c r="AI70" s="75"/>
      <c r="AJ70" s="76"/>
      <c r="AK70" s="5"/>
      <c r="AL70" s="5"/>
      <c r="AM70" s="5"/>
      <c r="AN70" s="75"/>
      <c r="AO70" s="76"/>
      <c r="AP70" s="5"/>
      <c r="AQ70" s="5"/>
      <c r="AR70" s="75"/>
      <c r="AS70" s="76"/>
      <c r="AT70" s="5"/>
      <c r="AU70" s="5"/>
      <c r="AV70" s="75"/>
      <c r="AW70" s="76"/>
      <c r="AX70" s="5"/>
      <c r="AY70" s="5"/>
      <c r="AZ70" s="75"/>
      <c r="BA70" s="76"/>
      <c r="BB70" s="5"/>
      <c r="BC70" s="75"/>
      <c r="BD70" s="76"/>
      <c r="BE70" s="118"/>
      <c r="BF70" s="75"/>
      <c r="BG70" s="76"/>
      <c r="BH70" s="5"/>
      <c r="BI70" s="5"/>
      <c r="BJ70" s="5"/>
      <c r="BK70" s="75"/>
      <c r="BL70" s="76"/>
      <c r="BM70" s="5"/>
      <c r="BN70" s="5"/>
      <c r="BO70" s="5"/>
      <c r="BP70" s="75">
        <v>2</v>
      </c>
      <c r="BQ70" s="5"/>
      <c r="BR70" s="5"/>
      <c r="BS70" s="75"/>
      <c r="BT70" s="76"/>
      <c r="BU70" s="5"/>
      <c r="BV70" s="5"/>
      <c r="BW70" s="75">
        <v>1</v>
      </c>
      <c r="BX70" s="31"/>
      <c r="CA70" s="43">
        <v>5.5</v>
      </c>
      <c r="CB70" s="31"/>
      <c r="CE70" s="30"/>
      <c r="CF70" s="29"/>
      <c r="CG70" s="76"/>
      <c r="CH70" s="5"/>
      <c r="CK70" s="11"/>
      <c r="CL70" s="51">
        <v>5.5</v>
      </c>
      <c r="CM70" s="76">
        <v>5</v>
      </c>
      <c r="CN70" s="75"/>
      <c r="CO70" s="28">
        <f>E70*1.1</f>
        <v>553.30000000000007</v>
      </c>
      <c r="CP70" s="29">
        <f>E70*1.1</f>
        <v>553.30000000000007</v>
      </c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</row>
    <row r="71" spans="1:243" s="4" customFormat="1" ht="15" customHeight="1" x14ac:dyDescent="0.25">
      <c r="A71" s="13">
        <v>62</v>
      </c>
      <c r="B71" s="26" t="s">
        <v>184</v>
      </c>
      <c r="C71" s="120" t="s">
        <v>195</v>
      </c>
      <c r="D71" s="121" t="s">
        <v>240</v>
      </c>
      <c r="E71" s="76"/>
      <c r="F71" s="125">
        <v>139</v>
      </c>
      <c r="G71" s="5"/>
      <c r="H71" s="5"/>
      <c r="I71" s="75"/>
      <c r="J71" s="76"/>
      <c r="K71" s="5"/>
      <c r="L71" s="5"/>
      <c r="M71" s="5"/>
      <c r="N71" s="75"/>
      <c r="O71" s="76"/>
      <c r="P71" s="5"/>
      <c r="Q71" s="5"/>
      <c r="R71" s="5"/>
      <c r="S71" s="75"/>
      <c r="T71" s="76"/>
      <c r="U71" s="5"/>
      <c r="V71" s="5"/>
      <c r="W71" s="43">
        <f>F71-CK71</f>
        <v>125.5</v>
      </c>
      <c r="X71" s="172"/>
      <c r="Y71" s="76"/>
      <c r="Z71" s="5"/>
      <c r="AA71" s="75"/>
      <c r="AB71" s="76"/>
      <c r="AC71" s="5"/>
      <c r="AD71" s="5"/>
      <c r="AE71" s="5">
        <v>1</v>
      </c>
      <c r="AF71" s="75"/>
      <c r="AG71" s="172"/>
      <c r="AH71" s="76"/>
      <c r="AI71" s="75"/>
      <c r="AJ71" s="76"/>
      <c r="AK71" s="5"/>
      <c r="AL71" s="5"/>
      <c r="AM71" s="5"/>
      <c r="AN71" s="75"/>
      <c r="AO71" s="76"/>
      <c r="AP71" s="5"/>
      <c r="AQ71" s="5"/>
      <c r="AR71" s="75"/>
      <c r="AS71" s="76"/>
      <c r="AT71" s="5"/>
      <c r="AU71" s="5"/>
      <c r="AV71" s="75">
        <v>1</v>
      </c>
      <c r="AW71" s="76"/>
      <c r="AX71" s="5"/>
      <c r="AY71" s="5"/>
      <c r="AZ71" s="75"/>
      <c r="BA71" s="76"/>
      <c r="BB71" s="5"/>
      <c r="BC71" s="75"/>
      <c r="BD71" s="76"/>
      <c r="BE71" s="118"/>
      <c r="BF71" s="75"/>
      <c r="BG71" s="76"/>
      <c r="BH71" s="5"/>
      <c r="BI71" s="5"/>
      <c r="BJ71" s="5"/>
      <c r="BK71" s="75"/>
      <c r="BL71" s="76"/>
      <c r="BM71" s="5"/>
      <c r="BN71" s="5"/>
      <c r="BO71" s="5"/>
      <c r="BP71" s="75"/>
      <c r="BQ71" s="5"/>
      <c r="BR71" s="5"/>
      <c r="BS71" s="75"/>
      <c r="BT71" s="76"/>
      <c r="BU71" s="5"/>
      <c r="BV71" s="5"/>
      <c r="BW71" s="75"/>
      <c r="BX71" s="31"/>
      <c r="BZ71" s="33">
        <v>13.5</v>
      </c>
      <c r="CA71" s="30"/>
      <c r="CB71" s="31"/>
      <c r="CE71" s="30"/>
      <c r="CF71" s="29"/>
      <c r="CG71" s="76"/>
      <c r="CH71" s="5"/>
      <c r="CK71" s="57">
        <v>13.5</v>
      </c>
      <c r="CL71" s="44"/>
      <c r="CM71" s="76">
        <v>3</v>
      </c>
      <c r="CN71" s="75"/>
      <c r="CO71" s="28">
        <f>F71*1.1</f>
        <v>152.9</v>
      </c>
      <c r="CP71" s="29">
        <f>F71*1.1</f>
        <v>152.9</v>
      </c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</row>
    <row r="72" spans="1:243" s="4" customFormat="1" ht="15" customHeight="1" x14ac:dyDescent="0.25">
      <c r="A72" s="27">
        <v>63</v>
      </c>
      <c r="B72" s="26" t="s">
        <v>260</v>
      </c>
      <c r="C72" s="120" t="s">
        <v>196</v>
      </c>
      <c r="D72" s="121" t="s">
        <v>241</v>
      </c>
      <c r="E72" s="122">
        <v>293</v>
      </c>
      <c r="F72" s="5"/>
      <c r="G72" s="5"/>
      <c r="H72" s="5"/>
      <c r="I72" s="75"/>
      <c r="J72" s="76"/>
      <c r="K72" s="5"/>
      <c r="L72" s="5"/>
      <c r="M72" s="5"/>
      <c r="N72" s="75"/>
      <c r="O72" s="76"/>
      <c r="P72" s="5"/>
      <c r="Q72" s="5"/>
      <c r="R72" s="5"/>
      <c r="S72" s="75"/>
      <c r="T72" s="76">
        <v>41</v>
      </c>
      <c r="U72" s="5">
        <v>22.5</v>
      </c>
      <c r="V72" s="4">
        <f>E72-U72-T72-CL72</f>
        <v>219.5</v>
      </c>
      <c r="W72" s="75"/>
      <c r="X72" s="172"/>
      <c r="Y72" s="76"/>
      <c r="Z72" s="5"/>
      <c r="AA72" s="75"/>
      <c r="AB72" s="76"/>
      <c r="AC72" s="5"/>
      <c r="AD72" s="5"/>
      <c r="AE72" s="5"/>
      <c r="AF72" s="75">
        <v>3</v>
      </c>
      <c r="AG72" s="172"/>
      <c r="AH72" s="76"/>
      <c r="AI72" s="75"/>
      <c r="AJ72" s="76"/>
      <c r="AK72" s="5"/>
      <c r="AL72" s="5"/>
      <c r="AM72" s="5"/>
      <c r="AN72" s="75"/>
      <c r="AO72" s="76"/>
      <c r="AP72" s="5"/>
      <c r="AQ72" s="5"/>
      <c r="AR72" s="75"/>
      <c r="AS72" s="76"/>
      <c r="AT72" s="5"/>
      <c r="AU72" s="5"/>
      <c r="AV72" s="75"/>
      <c r="AW72" s="76"/>
      <c r="AX72" s="5"/>
      <c r="AY72" s="5"/>
      <c r="AZ72" s="75"/>
      <c r="BA72" s="76"/>
      <c r="BB72" s="5"/>
      <c r="BC72" s="75"/>
      <c r="BD72" s="76"/>
      <c r="BE72" s="118"/>
      <c r="BF72" s="75"/>
      <c r="BG72" s="76"/>
      <c r="BH72" s="5"/>
      <c r="BI72" s="5"/>
      <c r="BJ72" s="5"/>
      <c r="BK72" s="75"/>
      <c r="BL72" s="76"/>
      <c r="BM72" s="5"/>
      <c r="BN72" s="5"/>
      <c r="BO72" s="5"/>
      <c r="BP72" s="75">
        <v>31</v>
      </c>
      <c r="BQ72" s="5"/>
      <c r="BR72" s="5"/>
      <c r="BS72" s="75">
        <v>1</v>
      </c>
      <c r="BT72" s="76"/>
      <c r="BU72" s="5"/>
      <c r="BV72" s="5"/>
      <c r="BW72" s="75">
        <v>1</v>
      </c>
      <c r="BX72" s="31"/>
      <c r="CA72" s="30">
        <v>10</v>
      </c>
      <c r="CB72" s="31"/>
      <c r="CE72" s="43">
        <f>(15*1.5)+3</f>
        <v>25.5</v>
      </c>
      <c r="CF72" s="189"/>
      <c r="CG72" s="76"/>
      <c r="CH72" s="5"/>
      <c r="CK72" s="11"/>
      <c r="CL72" s="44">
        <v>10</v>
      </c>
      <c r="CM72" s="76">
        <v>31</v>
      </c>
      <c r="CN72" s="75">
        <v>4</v>
      </c>
      <c r="CO72" s="28">
        <f>E72*1.1</f>
        <v>322.3</v>
      </c>
      <c r="CP72" s="29">
        <f>E72*1.1</f>
        <v>322.3</v>
      </c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</row>
    <row r="73" spans="1:243" s="4" customFormat="1" ht="15" customHeight="1" x14ac:dyDescent="0.25">
      <c r="A73" s="13">
        <v>64</v>
      </c>
      <c r="B73" s="26" t="s">
        <v>184</v>
      </c>
      <c r="C73" s="120" t="s">
        <v>197</v>
      </c>
      <c r="D73" s="121" t="s">
        <v>242</v>
      </c>
      <c r="E73" s="76"/>
      <c r="F73" s="198">
        <v>96</v>
      </c>
      <c r="G73" s="5"/>
      <c r="H73" s="5"/>
      <c r="I73" s="75"/>
      <c r="J73" s="76"/>
      <c r="K73" s="5"/>
      <c r="L73" s="5"/>
      <c r="M73" s="5"/>
      <c r="N73" s="75"/>
      <c r="O73" s="76"/>
      <c r="P73" s="5"/>
      <c r="Q73" s="5"/>
      <c r="R73" s="5"/>
      <c r="S73" s="75"/>
      <c r="T73" s="76"/>
      <c r="U73" s="5"/>
      <c r="V73" s="5"/>
      <c r="W73" s="30">
        <f>F73</f>
        <v>96</v>
      </c>
      <c r="X73" s="172"/>
      <c r="Y73" s="76"/>
      <c r="Z73" s="5"/>
      <c r="AA73" s="75"/>
      <c r="AB73" s="76"/>
      <c r="AC73" s="5"/>
      <c r="AD73" s="5"/>
      <c r="AE73" s="5"/>
      <c r="AF73" s="75"/>
      <c r="AG73" s="172"/>
      <c r="AH73" s="76"/>
      <c r="AI73" s="75"/>
      <c r="AJ73" s="76"/>
      <c r="AK73" s="5"/>
      <c r="AL73" s="5"/>
      <c r="AM73" s="5"/>
      <c r="AN73" s="75"/>
      <c r="AO73" s="76"/>
      <c r="AP73" s="5"/>
      <c r="AQ73" s="5"/>
      <c r="AR73" s="75"/>
      <c r="AS73" s="76"/>
      <c r="AT73" s="5"/>
      <c r="AU73" s="5"/>
      <c r="AV73" s="75">
        <v>1</v>
      </c>
      <c r="AW73" s="76"/>
      <c r="AX73" s="5"/>
      <c r="AY73" s="5"/>
      <c r="AZ73" s="75"/>
      <c r="BA73" s="76"/>
      <c r="BB73" s="5"/>
      <c r="BC73" s="75"/>
      <c r="BD73" s="76"/>
      <c r="BE73" s="118"/>
      <c r="BF73" s="75"/>
      <c r="BG73" s="76"/>
      <c r="BH73" s="5"/>
      <c r="BI73" s="5"/>
      <c r="BJ73" s="5"/>
      <c r="BK73" s="75"/>
      <c r="BL73" s="76"/>
      <c r="BM73" s="5"/>
      <c r="BN73" s="5"/>
      <c r="BO73" s="5"/>
      <c r="BP73" s="75"/>
      <c r="BQ73" s="5"/>
      <c r="BR73" s="5"/>
      <c r="BS73" s="75"/>
      <c r="BT73" s="76"/>
      <c r="BU73" s="5"/>
      <c r="BV73" s="5"/>
      <c r="BW73" s="75"/>
      <c r="BX73" s="31"/>
      <c r="CA73" s="30"/>
      <c r="CB73" s="31"/>
      <c r="CE73" s="30"/>
      <c r="CF73" s="29"/>
      <c r="CG73" s="76"/>
      <c r="CH73" s="5"/>
      <c r="CK73" s="11"/>
      <c r="CL73" s="44"/>
      <c r="CM73" s="76">
        <v>1</v>
      </c>
      <c r="CN73" s="75"/>
      <c r="CO73" s="28">
        <f>F73*1.1</f>
        <v>105.60000000000001</v>
      </c>
      <c r="CP73" s="29">
        <f>F73*1.1</f>
        <v>105.60000000000001</v>
      </c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</row>
    <row r="74" spans="1:243" s="4" customFormat="1" ht="15" customHeight="1" x14ac:dyDescent="0.25">
      <c r="A74" s="27">
        <v>65</v>
      </c>
      <c r="B74" s="26" t="s">
        <v>261</v>
      </c>
      <c r="C74" s="120" t="s">
        <v>198</v>
      </c>
      <c r="D74" s="121" t="s">
        <v>57</v>
      </c>
      <c r="E74" s="122">
        <v>215</v>
      </c>
      <c r="F74" s="5"/>
      <c r="G74" s="5"/>
      <c r="H74" s="5"/>
      <c r="I74" s="75"/>
      <c r="J74" s="76"/>
      <c r="K74" s="5"/>
      <c r="L74" s="5"/>
      <c r="M74" s="5"/>
      <c r="N74" s="75"/>
      <c r="O74" s="76"/>
      <c r="P74" s="5"/>
      <c r="Q74" s="5"/>
      <c r="R74" s="5"/>
      <c r="S74" s="75"/>
      <c r="T74" s="76"/>
      <c r="U74" s="5">
        <v>8</v>
      </c>
      <c r="V74" s="4">
        <f>E74-W74-U74</f>
        <v>201</v>
      </c>
      <c r="W74" s="75">
        <v>6</v>
      </c>
      <c r="X74" s="172"/>
      <c r="Y74" s="76"/>
      <c r="Z74" s="5"/>
      <c r="AA74" s="75"/>
      <c r="AB74" s="76"/>
      <c r="AC74" s="5"/>
      <c r="AD74" s="5"/>
      <c r="AE74" s="5"/>
      <c r="AF74" s="75">
        <v>3</v>
      </c>
      <c r="AG74" s="172"/>
      <c r="AH74" s="76"/>
      <c r="AI74" s="75"/>
      <c r="AJ74" s="76"/>
      <c r="AK74" s="5"/>
      <c r="AL74" s="5"/>
      <c r="AM74" s="5"/>
      <c r="AN74" s="75"/>
      <c r="AO74" s="76"/>
      <c r="AP74" s="5"/>
      <c r="AQ74" s="5"/>
      <c r="AR74" s="75"/>
      <c r="AS74" s="76"/>
      <c r="AT74" s="5"/>
      <c r="AU74" s="5"/>
      <c r="AV74" s="75"/>
      <c r="AW74" s="76"/>
      <c r="AX74" s="5"/>
      <c r="AY74" s="5"/>
      <c r="AZ74" s="75"/>
      <c r="BA74" s="76"/>
      <c r="BB74" s="5"/>
      <c r="BC74" s="75"/>
      <c r="BD74" s="76"/>
      <c r="BE74" s="118"/>
      <c r="BF74" s="75"/>
      <c r="BG74" s="76"/>
      <c r="BH74" s="5"/>
      <c r="BI74" s="5"/>
      <c r="BJ74" s="5"/>
      <c r="BK74" s="75"/>
      <c r="BL74" s="76"/>
      <c r="BM74" s="5"/>
      <c r="BN74" s="5"/>
      <c r="BO74" s="5"/>
      <c r="BP74" s="75"/>
      <c r="BQ74" s="5"/>
      <c r="BR74" s="5"/>
      <c r="BS74" s="75"/>
      <c r="BT74" s="76"/>
      <c r="BU74" s="5"/>
      <c r="BV74" s="5"/>
      <c r="BW74" s="75">
        <v>1</v>
      </c>
      <c r="BX74" s="31"/>
      <c r="CA74" s="30"/>
      <c r="CB74" s="31"/>
      <c r="CE74" s="30">
        <v>3</v>
      </c>
      <c r="CF74" s="29"/>
      <c r="CG74" s="76"/>
      <c r="CH74" s="5"/>
      <c r="CK74" s="11"/>
      <c r="CL74" s="44"/>
      <c r="CM74" s="76"/>
      <c r="CN74" s="75">
        <v>4</v>
      </c>
      <c r="CO74" s="28">
        <f>E74*1.1</f>
        <v>236.50000000000003</v>
      </c>
      <c r="CP74" s="29">
        <f>E74*1.1</f>
        <v>236.50000000000003</v>
      </c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</row>
    <row r="75" spans="1:243" s="4" customFormat="1" ht="15" customHeight="1" x14ac:dyDescent="0.25">
      <c r="A75" s="13">
        <v>66</v>
      </c>
      <c r="B75" s="26" t="s">
        <v>184</v>
      </c>
      <c r="C75" s="120" t="s">
        <v>199</v>
      </c>
      <c r="D75" s="121" t="s">
        <v>243</v>
      </c>
      <c r="E75" s="76"/>
      <c r="F75" s="198">
        <v>116</v>
      </c>
      <c r="G75" s="5"/>
      <c r="H75" s="5"/>
      <c r="I75" s="75"/>
      <c r="J75" s="76"/>
      <c r="K75" s="5"/>
      <c r="L75" s="5"/>
      <c r="M75" s="5"/>
      <c r="N75" s="75"/>
      <c r="O75" s="76"/>
      <c r="P75" s="5"/>
      <c r="Q75" s="5"/>
      <c r="R75" s="5"/>
      <c r="S75" s="75"/>
      <c r="T75" s="76"/>
      <c r="U75" s="5"/>
      <c r="V75" s="5"/>
      <c r="W75" s="30">
        <f>F75-CK75</f>
        <v>91</v>
      </c>
      <c r="X75" s="172"/>
      <c r="Y75" s="76"/>
      <c r="Z75" s="5"/>
      <c r="AA75" s="75"/>
      <c r="AB75" s="76"/>
      <c r="AC75" s="5"/>
      <c r="AD75" s="5"/>
      <c r="AE75" s="5"/>
      <c r="AF75" s="75"/>
      <c r="AG75" s="172"/>
      <c r="AH75" s="76"/>
      <c r="AI75" s="75"/>
      <c r="AJ75" s="76"/>
      <c r="AK75" s="5"/>
      <c r="AL75" s="5"/>
      <c r="AM75" s="5"/>
      <c r="AN75" s="75"/>
      <c r="AO75" s="76"/>
      <c r="AP75" s="5"/>
      <c r="AQ75" s="5"/>
      <c r="AR75" s="75"/>
      <c r="AS75" s="76"/>
      <c r="AT75" s="5"/>
      <c r="AU75" s="5"/>
      <c r="AV75" s="75">
        <v>1</v>
      </c>
      <c r="AW75" s="76"/>
      <c r="AX75" s="5"/>
      <c r="AY75" s="5"/>
      <c r="AZ75" s="75"/>
      <c r="BA75" s="76"/>
      <c r="BB75" s="5"/>
      <c r="BC75" s="75"/>
      <c r="BD75" s="76"/>
      <c r="BE75" s="118"/>
      <c r="BF75" s="75"/>
      <c r="BG75" s="76"/>
      <c r="BH75" s="5"/>
      <c r="BI75" s="5"/>
      <c r="BJ75" s="5"/>
      <c r="BK75" s="75"/>
      <c r="BL75" s="76"/>
      <c r="BM75" s="5"/>
      <c r="BN75" s="5"/>
      <c r="BO75" s="5">
        <v>2</v>
      </c>
      <c r="BP75" s="75"/>
      <c r="BQ75" s="5"/>
      <c r="BR75" s="5"/>
      <c r="BS75" s="75"/>
      <c r="BT75" s="76"/>
      <c r="BU75" s="5"/>
      <c r="BV75" s="5"/>
      <c r="BW75" s="75"/>
      <c r="BX75" s="31"/>
      <c r="BZ75" s="4">
        <f>10+7+8</f>
        <v>25</v>
      </c>
      <c r="CA75" s="30"/>
      <c r="CB75" s="31"/>
      <c r="CE75" s="30"/>
      <c r="CF75" s="29"/>
      <c r="CG75" s="76"/>
      <c r="CH75" s="5"/>
      <c r="CK75" s="11">
        <f>10+7+8</f>
        <v>25</v>
      </c>
      <c r="CL75" s="44"/>
      <c r="CM75" s="76">
        <v>6</v>
      </c>
      <c r="CN75" s="75"/>
      <c r="CO75" s="28">
        <f>F75*1.1</f>
        <v>127.60000000000001</v>
      </c>
      <c r="CP75" s="29">
        <f>F75*1.1</f>
        <v>127.60000000000001</v>
      </c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</row>
    <row r="76" spans="1:243" s="4" customFormat="1" ht="15" customHeight="1" x14ac:dyDescent="0.25">
      <c r="A76" s="27">
        <v>67</v>
      </c>
      <c r="B76" s="26" t="s">
        <v>262</v>
      </c>
      <c r="C76" s="120" t="s">
        <v>200</v>
      </c>
      <c r="D76" s="121" t="s">
        <v>58</v>
      </c>
      <c r="E76" s="122">
        <v>427</v>
      </c>
      <c r="F76" s="5"/>
      <c r="G76" s="5"/>
      <c r="H76" s="5"/>
      <c r="I76" s="75"/>
      <c r="J76" s="76"/>
      <c r="K76" s="5"/>
      <c r="L76" s="5"/>
      <c r="M76" s="5"/>
      <c r="N76" s="75"/>
      <c r="O76" s="76"/>
      <c r="P76" s="5"/>
      <c r="Q76" s="5"/>
      <c r="R76" s="5"/>
      <c r="S76" s="75"/>
      <c r="T76" s="76"/>
      <c r="U76" s="5"/>
      <c r="V76" s="4">
        <f>E76-CL76</f>
        <v>421</v>
      </c>
      <c r="W76" s="75"/>
      <c r="X76" s="172"/>
      <c r="Y76" s="76"/>
      <c r="Z76" s="5"/>
      <c r="AA76" s="75"/>
      <c r="AB76" s="76"/>
      <c r="AC76" s="5"/>
      <c r="AD76" s="5"/>
      <c r="AE76" s="5"/>
      <c r="AF76" s="75">
        <v>5</v>
      </c>
      <c r="AG76" s="172"/>
      <c r="AH76" s="76"/>
      <c r="AI76" s="75"/>
      <c r="AJ76" s="76"/>
      <c r="AK76" s="5"/>
      <c r="AL76" s="5"/>
      <c r="AM76" s="5"/>
      <c r="AN76" s="75"/>
      <c r="AO76" s="76"/>
      <c r="AP76" s="5"/>
      <c r="AQ76" s="5"/>
      <c r="AR76" s="75"/>
      <c r="AS76" s="76"/>
      <c r="AT76" s="5"/>
      <c r="AU76" s="5"/>
      <c r="AV76" s="75"/>
      <c r="AW76" s="76"/>
      <c r="AX76" s="5"/>
      <c r="AY76" s="5"/>
      <c r="AZ76" s="75"/>
      <c r="BA76" s="76"/>
      <c r="BB76" s="5"/>
      <c r="BC76" s="75"/>
      <c r="BD76" s="76"/>
      <c r="BE76" s="118"/>
      <c r="BF76" s="75"/>
      <c r="BG76" s="76"/>
      <c r="BH76" s="5"/>
      <c r="BI76" s="5"/>
      <c r="BJ76" s="5"/>
      <c r="BK76" s="75"/>
      <c r="BL76" s="76"/>
      <c r="BM76" s="5"/>
      <c r="BN76" s="5"/>
      <c r="BO76" s="5"/>
      <c r="BP76" s="75"/>
      <c r="BQ76" s="5"/>
      <c r="BR76" s="5"/>
      <c r="BS76" s="75">
        <v>2</v>
      </c>
      <c r="BT76" s="76"/>
      <c r="BU76" s="5"/>
      <c r="BV76" s="5"/>
      <c r="BW76" s="75">
        <v>1</v>
      </c>
      <c r="BX76" s="31"/>
      <c r="CA76" s="30">
        <v>6</v>
      </c>
      <c r="CB76" s="31"/>
      <c r="CE76" s="43">
        <f>1.5+6</f>
        <v>7.5</v>
      </c>
      <c r="CF76" s="189"/>
      <c r="CG76" s="76"/>
      <c r="CH76" s="5"/>
      <c r="CK76" s="11"/>
      <c r="CL76" s="44">
        <v>6</v>
      </c>
      <c r="CM76" s="76">
        <v>6</v>
      </c>
      <c r="CN76" s="75"/>
      <c r="CO76" s="28">
        <f>E76*1.1</f>
        <v>469.70000000000005</v>
      </c>
      <c r="CP76" s="29">
        <f>E76*1.1</f>
        <v>469.70000000000005</v>
      </c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</row>
    <row r="77" spans="1:243" s="4" customFormat="1" ht="15" customHeight="1" x14ac:dyDescent="0.25">
      <c r="A77" s="13">
        <v>68</v>
      </c>
      <c r="B77" s="26" t="s">
        <v>184</v>
      </c>
      <c r="C77" s="120" t="s">
        <v>201</v>
      </c>
      <c r="D77" s="121" t="s">
        <v>244</v>
      </c>
      <c r="E77" s="76"/>
      <c r="F77" s="198">
        <v>104</v>
      </c>
      <c r="G77" s="5"/>
      <c r="H77" s="5"/>
      <c r="I77" s="75"/>
      <c r="J77" s="76"/>
      <c r="K77" s="5"/>
      <c r="L77" s="5"/>
      <c r="M77" s="5"/>
      <c r="N77" s="75"/>
      <c r="O77" s="76"/>
      <c r="P77" s="5"/>
      <c r="Q77" s="5"/>
      <c r="R77" s="5"/>
      <c r="S77" s="75"/>
      <c r="T77" s="76"/>
      <c r="U77" s="5"/>
      <c r="V77" s="5"/>
      <c r="W77" s="30">
        <f>F77-CK77</f>
        <v>94</v>
      </c>
      <c r="X77" s="172"/>
      <c r="Y77" s="76"/>
      <c r="Z77" s="5"/>
      <c r="AA77" s="75"/>
      <c r="AB77" s="76"/>
      <c r="AC77" s="5"/>
      <c r="AD77" s="5"/>
      <c r="AE77" s="5">
        <v>1</v>
      </c>
      <c r="AF77" s="75"/>
      <c r="AG77" s="172"/>
      <c r="AH77" s="76"/>
      <c r="AI77" s="75"/>
      <c r="AJ77" s="76"/>
      <c r="AK77" s="5"/>
      <c r="AL77" s="5"/>
      <c r="AM77" s="5"/>
      <c r="AN77" s="75"/>
      <c r="AO77" s="76"/>
      <c r="AP77" s="5"/>
      <c r="AQ77" s="5"/>
      <c r="AR77" s="75"/>
      <c r="AS77" s="76"/>
      <c r="AT77" s="5"/>
      <c r="AU77" s="5"/>
      <c r="AV77" s="75"/>
      <c r="AW77" s="76"/>
      <c r="AX77" s="5"/>
      <c r="AY77" s="5"/>
      <c r="AZ77" s="75"/>
      <c r="BA77" s="76"/>
      <c r="BB77" s="5"/>
      <c r="BC77" s="75"/>
      <c r="BD77" s="76"/>
      <c r="BE77" s="118"/>
      <c r="BF77" s="75"/>
      <c r="BG77" s="76"/>
      <c r="BH77" s="5"/>
      <c r="BI77" s="5"/>
      <c r="BJ77" s="5"/>
      <c r="BK77" s="75"/>
      <c r="BL77" s="76"/>
      <c r="BM77" s="5"/>
      <c r="BN77" s="5"/>
      <c r="BO77" s="5"/>
      <c r="BP77" s="75"/>
      <c r="BQ77" s="5"/>
      <c r="BR77" s="5"/>
      <c r="BS77" s="75"/>
      <c r="BT77" s="76"/>
      <c r="BU77" s="5"/>
      <c r="BV77" s="5"/>
      <c r="BW77" s="75"/>
      <c r="BX77" s="31"/>
      <c r="BZ77" s="4">
        <v>10</v>
      </c>
      <c r="CA77" s="30"/>
      <c r="CB77" s="31"/>
      <c r="CD77" s="33">
        <v>2.5</v>
      </c>
      <c r="CE77" s="30"/>
      <c r="CF77" s="29"/>
      <c r="CG77" s="76"/>
      <c r="CH77" s="5"/>
      <c r="CK77" s="11">
        <v>10</v>
      </c>
      <c r="CL77" s="44"/>
      <c r="CM77" s="76">
        <v>3</v>
      </c>
      <c r="CN77" s="75"/>
      <c r="CO77" s="28">
        <f>F77*1.1</f>
        <v>114.4</v>
      </c>
      <c r="CP77" s="29">
        <f>F77*1.1</f>
        <v>114.4</v>
      </c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</row>
    <row r="78" spans="1:243" s="4" customFormat="1" ht="15" customHeight="1" x14ac:dyDescent="0.25">
      <c r="A78" s="27">
        <v>69</v>
      </c>
      <c r="B78" s="26" t="s">
        <v>184</v>
      </c>
      <c r="C78" s="120" t="s">
        <v>202</v>
      </c>
      <c r="D78" s="121" t="s">
        <v>245</v>
      </c>
      <c r="E78" s="76"/>
      <c r="F78" s="198">
        <v>93</v>
      </c>
      <c r="G78" s="5"/>
      <c r="H78" s="5"/>
      <c r="I78" s="75"/>
      <c r="J78" s="76"/>
      <c r="K78" s="5"/>
      <c r="L78" s="5"/>
      <c r="M78" s="5"/>
      <c r="N78" s="75"/>
      <c r="O78" s="76"/>
      <c r="P78" s="5"/>
      <c r="Q78" s="5"/>
      <c r="R78" s="5"/>
      <c r="S78" s="75"/>
      <c r="T78" s="76"/>
      <c r="U78" s="5">
        <v>21</v>
      </c>
      <c r="V78" s="5"/>
      <c r="W78" s="30">
        <f>F78-U78</f>
        <v>72</v>
      </c>
      <c r="X78" s="172"/>
      <c r="Y78" s="76"/>
      <c r="Z78" s="5"/>
      <c r="AA78" s="75"/>
      <c r="AB78" s="76"/>
      <c r="AC78" s="5"/>
      <c r="AD78" s="5"/>
      <c r="AE78" s="5"/>
      <c r="AF78" s="75"/>
      <c r="AG78" s="172"/>
      <c r="AH78" s="76"/>
      <c r="AI78" s="75"/>
      <c r="AJ78" s="76"/>
      <c r="AK78" s="5"/>
      <c r="AL78" s="5"/>
      <c r="AM78" s="5"/>
      <c r="AN78" s="75"/>
      <c r="AO78" s="76"/>
      <c r="AP78" s="5"/>
      <c r="AQ78" s="5"/>
      <c r="AR78" s="75"/>
      <c r="AS78" s="76"/>
      <c r="AT78" s="5"/>
      <c r="AU78" s="5"/>
      <c r="AV78" s="75">
        <v>1</v>
      </c>
      <c r="AW78" s="76"/>
      <c r="AX78" s="5"/>
      <c r="AY78" s="5"/>
      <c r="AZ78" s="75"/>
      <c r="BA78" s="76"/>
      <c r="BB78" s="5"/>
      <c r="BC78" s="75"/>
      <c r="BD78" s="76"/>
      <c r="BE78" s="118"/>
      <c r="BF78" s="75"/>
      <c r="BG78" s="76"/>
      <c r="BH78" s="5"/>
      <c r="BI78" s="5"/>
      <c r="BJ78" s="5"/>
      <c r="BK78" s="75"/>
      <c r="BL78" s="76"/>
      <c r="BM78" s="5"/>
      <c r="BN78" s="5"/>
      <c r="BO78" s="5"/>
      <c r="BP78" s="75"/>
      <c r="BQ78" s="5"/>
      <c r="BR78" s="5"/>
      <c r="BS78" s="75"/>
      <c r="BT78" s="76"/>
      <c r="BU78" s="5"/>
      <c r="BV78" s="5"/>
      <c r="BW78" s="75"/>
      <c r="BX78" s="31"/>
      <c r="CA78" s="30"/>
      <c r="CB78" s="31"/>
      <c r="CE78" s="30"/>
      <c r="CF78" s="29"/>
      <c r="CG78" s="76"/>
      <c r="CH78" s="5"/>
      <c r="CK78" s="11"/>
      <c r="CL78" s="44"/>
      <c r="CM78" s="76">
        <v>3</v>
      </c>
      <c r="CN78" s="75"/>
      <c r="CO78" s="28">
        <f>F78*1.1</f>
        <v>102.30000000000001</v>
      </c>
      <c r="CP78" s="29">
        <f>F78*1.1</f>
        <v>102.30000000000001</v>
      </c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</row>
    <row r="79" spans="1:243" s="4" customFormat="1" ht="15" customHeight="1" x14ac:dyDescent="0.25">
      <c r="A79" s="13">
        <v>70</v>
      </c>
      <c r="B79" s="26" t="s">
        <v>263</v>
      </c>
      <c r="C79" s="120" t="s">
        <v>203</v>
      </c>
      <c r="D79" s="121" t="s">
        <v>246</v>
      </c>
      <c r="E79" s="122">
        <v>320</v>
      </c>
      <c r="F79" s="5"/>
      <c r="G79" s="5"/>
      <c r="H79" s="5"/>
      <c r="I79" s="75"/>
      <c r="J79" s="76"/>
      <c r="K79" s="5"/>
      <c r="L79" s="5"/>
      <c r="M79" s="5"/>
      <c r="N79" s="75"/>
      <c r="O79" s="76"/>
      <c r="P79" s="5"/>
      <c r="Q79" s="5"/>
      <c r="R79" s="5"/>
      <c r="S79" s="75"/>
      <c r="T79" s="76"/>
      <c r="U79" s="5">
        <v>2</v>
      </c>
      <c r="V79" s="4">
        <f>E79-U79-W79-CL79</f>
        <v>300</v>
      </c>
      <c r="W79" s="75">
        <v>12</v>
      </c>
      <c r="X79" s="172"/>
      <c r="Y79" s="76"/>
      <c r="Z79" s="5"/>
      <c r="AA79" s="75"/>
      <c r="AB79" s="76"/>
      <c r="AC79" s="5"/>
      <c r="AD79" s="5"/>
      <c r="AE79" s="5"/>
      <c r="AF79" s="75">
        <v>4</v>
      </c>
      <c r="AG79" s="172"/>
      <c r="AH79" s="76"/>
      <c r="AI79" s="75"/>
      <c r="AJ79" s="76"/>
      <c r="AK79" s="5"/>
      <c r="AL79" s="5"/>
      <c r="AM79" s="5"/>
      <c r="AN79" s="75"/>
      <c r="AO79" s="76"/>
      <c r="AP79" s="5"/>
      <c r="AQ79" s="5"/>
      <c r="AR79" s="75"/>
      <c r="AS79" s="76"/>
      <c r="AT79" s="5"/>
      <c r="AU79" s="5"/>
      <c r="AV79" s="75"/>
      <c r="AW79" s="76"/>
      <c r="AX79" s="5"/>
      <c r="AY79" s="5"/>
      <c r="AZ79" s="75"/>
      <c r="BA79" s="76"/>
      <c r="BB79" s="5"/>
      <c r="BC79" s="75"/>
      <c r="BD79" s="76"/>
      <c r="BE79" s="118"/>
      <c r="BF79" s="75"/>
      <c r="BG79" s="76"/>
      <c r="BH79" s="5"/>
      <c r="BI79" s="5"/>
      <c r="BJ79" s="5"/>
      <c r="BK79" s="75"/>
      <c r="BL79" s="76"/>
      <c r="BM79" s="5"/>
      <c r="BN79" s="5"/>
      <c r="BO79" s="5"/>
      <c r="BP79" s="75">
        <v>6</v>
      </c>
      <c r="BQ79" s="5"/>
      <c r="BR79" s="5"/>
      <c r="BS79" s="75"/>
      <c r="BT79" s="76"/>
      <c r="BU79" s="5"/>
      <c r="BV79" s="5"/>
      <c r="BW79" s="75">
        <v>1</v>
      </c>
      <c r="BX79" s="31"/>
      <c r="CA79" s="30">
        <v>6</v>
      </c>
      <c r="CB79" s="31"/>
      <c r="CE79" s="30">
        <f>4+3</f>
        <v>7</v>
      </c>
      <c r="CF79" s="29"/>
      <c r="CG79" s="76"/>
      <c r="CH79" s="5"/>
      <c r="CK79" s="11"/>
      <c r="CL79" s="44">
        <v>6</v>
      </c>
      <c r="CM79" s="76">
        <v>8</v>
      </c>
      <c r="CN79" s="75"/>
      <c r="CO79" s="28">
        <f>E79*1.1</f>
        <v>352</v>
      </c>
      <c r="CP79" s="29">
        <f>E79*1.1</f>
        <v>352</v>
      </c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</row>
    <row r="80" spans="1:243" s="4" customFormat="1" ht="15" customHeight="1" x14ac:dyDescent="0.25">
      <c r="A80" s="27">
        <v>71</v>
      </c>
      <c r="B80" s="26" t="s">
        <v>184</v>
      </c>
      <c r="C80" s="120" t="s">
        <v>204</v>
      </c>
      <c r="D80" s="121" t="s">
        <v>59</v>
      </c>
      <c r="E80" s="76"/>
      <c r="F80" s="198">
        <v>1</v>
      </c>
      <c r="G80" s="5"/>
      <c r="H80" s="5"/>
      <c r="I80" s="75"/>
      <c r="J80" s="76"/>
      <c r="K80" s="5"/>
      <c r="L80" s="5"/>
      <c r="M80" s="5"/>
      <c r="N80" s="75"/>
      <c r="O80" s="76"/>
      <c r="P80" s="5"/>
      <c r="Q80" s="5"/>
      <c r="R80" s="5"/>
      <c r="S80" s="75"/>
      <c r="T80" s="76"/>
      <c r="U80" s="5"/>
      <c r="V80" s="5"/>
      <c r="W80" s="30">
        <f>F80</f>
        <v>1</v>
      </c>
      <c r="X80" s="172"/>
      <c r="Y80" s="76"/>
      <c r="Z80" s="5"/>
      <c r="AA80" s="75"/>
      <c r="AB80" s="76"/>
      <c r="AC80" s="5"/>
      <c r="AD80" s="5"/>
      <c r="AE80" s="5"/>
      <c r="AF80" s="75"/>
      <c r="AG80" s="172"/>
      <c r="AH80" s="76"/>
      <c r="AI80" s="75"/>
      <c r="AJ80" s="76"/>
      <c r="AK80" s="5"/>
      <c r="AL80" s="5"/>
      <c r="AM80" s="5"/>
      <c r="AN80" s="75"/>
      <c r="AO80" s="76"/>
      <c r="AP80" s="5"/>
      <c r="AQ80" s="5"/>
      <c r="AR80" s="75"/>
      <c r="AS80" s="76"/>
      <c r="AT80" s="5"/>
      <c r="AU80" s="5"/>
      <c r="AV80" s="75">
        <v>1</v>
      </c>
      <c r="AW80" s="76"/>
      <c r="AX80" s="5"/>
      <c r="AY80" s="5"/>
      <c r="AZ80" s="75"/>
      <c r="BA80" s="76"/>
      <c r="BB80" s="5"/>
      <c r="BC80" s="75"/>
      <c r="BD80" s="76"/>
      <c r="BE80" s="118"/>
      <c r="BF80" s="75"/>
      <c r="BG80" s="76"/>
      <c r="BH80" s="5"/>
      <c r="BI80" s="5"/>
      <c r="BJ80" s="5"/>
      <c r="BK80" s="75"/>
      <c r="BL80" s="76"/>
      <c r="BM80" s="5"/>
      <c r="BN80" s="5"/>
      <c r="BO80" s="5"/>
      <c r="BP80" s="75"/>
      <c r="BQ80" s="5"/>
      <c r="BR80" s="5"/>
      <c r="BS80" s="75"/>
      <c r="BT80" s="76"/>
      <c r="BU80" s="5"/>
      <c r="BV80" s="5"/>
      <c r="BW80" s="75"/>
      <c r="BX80" s="31"/>
      <c r="CA80" s="30"/>
      <c r="CB80" s="31"/>
      <c r="CE80" s="30"/>
      <c r="CF80" s="29"/>
      <c r="CG80" s="76"/>
      <c r="CH80" s="5"/>
      <c r="CK80" s="11"/>
      <c r="CL80" s="44"/>
      <c r="CM80" s="76">
        <v>1</v>
      </c>
      <c r="CN80" s="75"/>
      <c r="CO80" s="28">
        <f>F80*1.1</f>
        <v>1.1000000000000001</v>
      </c>
      <c r="CP80" s="29">
        <f>F80*1.1</f>
        <v>1.1000000000000001</v>
      </c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</row>
    <row r="81" spans="1:243" s="4" customFormat="1" ht="15" customHeight="1" x14ac:dyDescent="0.25">
      <c r="A81" s="13">
        <v>72</v>
      </c>
      <c r="B81" s="26" t="s">
        <v>264</v>
      </c>
      <c r="C81" s="120" t="s">
        <v>205</v>
      </c>
      <c r="D81" s="121" t="s">
        <v>247</v>
      </c>
      <c r="E81" s="122">
        <v>453</v>
      </c>
      <c r="F81" s="5"/>
      <c r="G81" s="5"/>
      <c r="H81" s="5"/>
      <c r="I81" s="75"/>
      <c r="J81" s="76"/>
      <c r="K81" s="5"/>
      <c r="L81" s="5"/>
      <c r="M81" s="5"/>
      <c r="N81" s="75"/>
      <c r="O81" s="76"/>
      <c r="P81" s="5"/>
      <c r="Q81" s="5"/>
      <c r="R81" s="5"/>
      <c r="S81" s="75"/>
      <c r="T81" s="76"/>
      <c r="U81" s="5"/>
      <c r="V81" s="4">
        <f>E81</f>
        <v>453</v>
      </c>
      <c r="W81" s="75"/>
      <c r="X81" s="172"/>
      <c r="Y81" s="76"/>
      <c r="Z81" s="5"/>
      <c r="AA81" s="75"/>
      <c r="AB81" s="76"/>
      <c r="AC81" s="5"/>
      <c r="AD81" s="5"/>
      <c r="AE81" s="5"/>
      <c r="AF81" s="75">
        <v>5</v>
      </c>
      <c r="AG81" s="172"/>
      <c r="AH81" s="76"/>
      <c r="AI81" s="75"/>
      <c r="AJ81" s="76"/>
      <c r="AK81" s="5"/>
      <c r="AL81" s="5"/>
      <c r="AM81" s="5"/>
      <c r="AN81" s="75"/>
      <c r="AO81" s="76"/>
      <c r="AP81" s="5"/>
      <c r="AQ81" s="5"/>
      <c r="AR81" s="75"/>
      <c r="AS81" s="76"/>
      <c r="AT81" s="5"/>
      <c r="AU81" s="5"/>
      <c r="AV81" s="75"/>
      <c r="AW81" s="76"/>
      <c r="AX81" s="5"/>
      <c r="AY81" s="5"/>
      <c r="AZ81" s="75"/>
      <c r="BA81" s="76"/>
      <c r="BB81" s="5"/>
      <c r="BC81" s="75"/>
      <c r="BD81" s="76"/>
      <c r="BE81" s="118"/>
      <c r="BF81" s="75"/>
      <c r="BG81" s="76"/>
      <c r="BH81" s="5"/>
      <c r="BI81" s="5"/>
      <c r="BJ81" s="5"/>
      <c r="BK81" s="75"/>
      <c r="BL81" s="76"/>
      <c r="BM81" s="5"/>
      <c r="BN81" s="5"/>
      <c r="BO81" s="5"/>
      <c r="BP81" s="75"/>
      <c r="BQ81" s="5"/>
      <c r="BR81" s="5"/>
      <c r="BS81" s="75"/>
      <c r="BT81" s="76"/>
      <c r="BU81" s="5"/>
      <c r="BV81" s="5"/>
      <c r="BW81" s="75">
        <v>1</v>
      </c>
      <c r="BX81" s="31"/>
      <c r="CA81" s="30"/>
      <c r="CB81" s="31"/>
      <c r="CE81" s="43">
        <v>1.5</v>
      </c>
      <c r="CF81" s="189"/>
      <c r="CG81" s="76"/>
      <c r="CH81" s="5"/>
      <c r="CK81" s="11"/>
      <c r="CL81" s="44"/>
      <c r="CM81" s="76"/>
      <c r="CN81" s="75">
        <v>6</v>
      </c>
      <c r="CO81" s="28">
        <f>E81*1.1</f>
        <v>498.30000000000007</v>
      </c>
      <c r="CP81" s="29">
        <f>E81*1.1</f>
        <v>498.30000000000007</v>
      </c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</row>
    <row r="82" spans="1:243" s="4" customFormat="1" ht="15" customHeight="1" x14ac:dyDescent="0.25">
      <c r="A82" s="27">
        <v>73</v>
      </c>
      <c r="B82" s="26" t="s">
        <v>184</v>
      </c>
      <c r="C82" s="120" t="s">
        <v>206</v>
      </c>
      <c r="D82" s="121" t="s">
        <v>248</v>
      </c>
      <c r="E82" s="76"/>
      <c r="F82" s="198">
        <v>105</v>
      </c>
      <c r="G82" s="5"/>
      <c r="H82" s="5"/>
      <c r="I82" s="75"/>
      <c r="J82" s="76"/>
      <c r="K82" s="5"/>
      <c r="L82" s="5"/>
      <c r="M82" s="5"/>
      <c r="N82" s="75"/>
      <c r="O82" s="76"/>
      <c r="P82" s="5"/>
      <c r="Q82" s="5"/>
      <c r="R82" s="5"/>
      <c r="S82" s="75"/>
      <c r="T82" s="76"/>
      <c r="U82" s="5"/>
      <c r="V82" s="5"/>
      <c r="W82" s="30">
        <f>F82-CK82</f>
        <v>98</v>
      </c>
      <c r="X82" s="172"/>
      <c r="Y82" s="76"/>
      <c r="Z82" s="5"/>
      <c r="AA82" s="75"/>
      <c r="AB82" s="76"/>
      <c r="AC82" s="5"/>
      <c r="AD82" s="5"/>
      <c r="AE82" s="5">
        <v>1</v>
      </c>
      <c r="AF82" s="75"/>
      <c r="AG82" s="172"/>
      <c r="AH82" s="76"/>
      <c r="AI82" s="75"/>
      <c r="AJ82" s="76"/>
      <c r="AK82" s="5"/>
      <c r="AL82" s="5"/>
      <c r="AM82" s="5"/>
      <c r="AN82" s="75"/>
      <c r="AO82" s="76"/>
      <c r="AP82" s="5"/>
      <c r="AQ82" s="5"/>
      <c r="AR82" s="75"/>
      <c r="AS82" s="76"/>
      <c r="AT82" s="5"/>
      <c r="AU82" s="5"/>
      <c r="AV82" s="75">
        <v>1</v>
      </c>
      <c r="AW82" s="76"/>
      <c r="AX82" s="5"/>
      <c r="AY82" s="5"/>
      <c r="AZ82" s="75"/>
      <c r="BA82" s="76"/>
      <c r="BB82" s="5"/>
      <c r="BC82" s="75"/>
      <c r="BD82" s="76"/>
      <c r="BE82" s="118"/>
      <c r="BF82" s="75"/>
      <c r="BG82" s="76"/>
      <c r="BH82" s="5"/>
      <c r="BI82" s="5"/>
      <c r="BJ82" s="5"/>
      <c r="BK82" s="75"/>
      <c r="BL82" s="76"/>
      <c r="BM82" s="5"/>
      <c r="BN82" s="5"/>
      <c r="BO82" s="5"/>
      <c r="BP82" s="75"/>
      <c r="BQ82" s="5"/>
      <c r="BR82" s="5"/>
      <c r="BS82" s="75"/>
      <c r="BT82" s="76"/>
      <c r="BU82" s="5"/>
      <c r="BV82" s="5"/>
      <c r="BW82" s="75"/>
      <c r="BX82" s="31"/>
      <c r="BZ82" s="4">
        <v>7</v>
      </c>
      <c r="CA82" s="30"/>
      <c r="CB82" s="31"/>
      <c r="CE82" s="30"/>
      <c r="CF82" s="29"/>
      <c r="CG82" s="76"/>
      <c r="CH82" s="5"/>
      <c r="CK82" s="11">
        <v>7</v>
      </c>
      <c r="CL82" s="44"/>
      <c r="CM82" s="76">
        <v>3</v>
      </c>
      <c r="CN82" s="75"/>
      <c r="CO82" s="28">
        <f>F82*1.1</f>
        <v>115.50000000000001</v>
      </c>
      <c r="CP82" s="29">
        <f>F82*1.1</f>
        <v>115.50000000000001</v>
      </c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</row>
    <row r="83" spans="1:243" s="4" customFormat="1" ht="15" customHeight="1" x14ac:dyDescent="0.25">
      <c r="A83" s="13">
        <v>74</v>
      </c>
      <c r="B83" s="26" t="s">
        <v>265</v>
      </c>
      <c r="C83" s="120" t="s">
        <v>207</v>
      </c>
      <c r="D83" s="121" t="s">
        <v>249</v>
      </c>
      <c r="E83" s="122">
        <v>397</v>
      </c>
      <c r="F83" s="5"/>
      <c r="G83" s="5"/>
      <c r="H83" s="5"/>
      <c r="I83" s="75"/>
      <c r="J83" s="76"/>
      <c r="K83" s="5"/>
      <c r="L83" s="5"/>
      <c r="M83" s="5"/>
      <c r="N83" s="75"/>
      <c r="O83" s="76"/>
      <c r="P83" s="5"/>
      <c r="Q83" s="5"/>
      <c r="R83" s="5"/>
      <c r="S83" s="75"/>
      <c r="T83" s="76"/>
      <c r="U83" s="5">
        <v>16</v>
      </c>
      <c r="V83" s="4">
        <f>E83-U83-CL83</f>
        <v>366</v>
      </c>
      <c r="W83" s="75"/>
      <c r="X83" s="172"/>
      <c r="Y83" s="76"/>
      <c r="Z83" s="5"/>
      <c r="AA83" s="75"/>
      <c r="AB83" s="76"/>
      <c r="AC83" s="5"/>
      <c r="AD83" s="5"/>
      <c r="AE83" s="5"/>
      <c r="AF83" s="75">
        <v>4</v>
      </c>
      <c r="AG83" s="172"/>
      <c r="AH83" s="76"/>
      <c r="AI83" s="75"/>
      <c r="AJ83" s="76"/>
      <c r="AK83" s="5"/>
      <c r="AL83" s="5"/>
      <c r="AM83" s="5"/>
      <c r="AN83" s="75"/>
      <c r="AO83" s="76"/>
      <c r="AP83" s="5"/>
      <c r="AQ83" s="5"/>
      <c r="AR83" s="75"/>
      <c r="AS83" s="76"/>
      <c r="AT83" s="5"/>
      <c r="AU83" s="5"/>
      <c r="AV83" s="75"/>
      <c r="AW83" s="76"/>
      <c r="AX83" s="5"/>
      <c r="AY83" s="5"/>
      <c r="AZ83" s="75"/>
      <c r="BA83" s="76"/>
      <c r="BB83" s="5"/>
      <c r="BC83" s="75"/>
      <c r="BD83" s="76"/>
      <c r="BE83" s="118"/>
      <c r="BF83" s="75"/>
      <c r="BG83" s="76"/>
      <c r="BH83" s="5"/>
      <c r="BI83" s="5"/>
      <c r="BJ83" s="5"/>
      <c r="BK83" s="75"/>
      <c r="BL83" s="76"/>
      <c r="BM83" s="5"/>
      <c r="BN83" s="5"/>
      <c r="BO83" s="5"/>
      <c r="BP83" s="75">
        <v>2</v>
      </c>
      <c r="BQ83" s="5"/>
      <c r="BR83" s="5"/>
      <c r="BS83" s="75"/>
      <c r="BT83" s="76"/>
      <c r="BU83" s="5"/>
      <c r="BV83" s="5"/>
      <c r="BW83" s="75">
        <v>1</v>
      </c>
      <c r="BX83" s="31"/>
      <c r="CA83" s="30">
        <f>7+8</f>
        <v>15</v>
      </c>
      <c r="CB83" s="31"/>
      <c r="CE83" s="30">
        <f>3+3+3+3</f>
        <v>12</v>
      </c>
      <c r="CF83" s="29"/>
      <c r="CG83" s="76"/>
      <c r="CH83" s="5"/>
      <c r="CK83" s="11"/>
      <c r="CL83" s="44">
        <f>7+8</f>
        <v>15</v>
      </c>
      <c r="CM83" s="76">
        <v>9</v>
      </c>
      <c r="CN83" s="75"/>
      <c r="CO83" s="28">
        <f>E83*1.1</f>
        <v>436.70000000000005</v>
      </c>
      <c r="CP83" s="29">
        <f>E83*1.1</f>
        <v>436.70000000000005</v>
      </c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</row>
    <row r="84" spans="1:243" s="4" customFormat="1" ht="15" customHeight="1" x14ac:dyDescent="0.25">
      <c r="A84" s="27">
        <v>75</v>
      </c>
      <c r="B84" s="26" t="s">
        <v>184</v>
      </c>
      <c r="C84" s="120" t="s">
        <v>208</v>
      </c>
      <c r="D84" s="121" t="s">
        <v>250</v>
      </c>
      <c r="E84" s="76"/>
      <c r="F84" s="198">
        <v>103</v>
      </c>
      <c r="G84" s="5"/>
      <c r="H84" s="5"/>
      <c r="I84" s="75"/>
      <c r="J84" s="76"/>
      <c r="K84" s="5"/>
      <c r="L84" s="5"/>
      <c r="M84" s="5"/>
      <c r="N84" s="75"/>
      <c r="O84" s="76"/>
      <c r="P84" s="5"/>
      <c r="Q84" s="5"/>
      <c r="R84" s="5"/>
      <c r="S84" s="75"/>
      <c r="T84" s="76"/>
      <c r="U84" s="5">
        <v>15.5</v>
      </c>
      <c r="V84" s="5"/>
      <c r="W84" s="30">
        <f>F84-U84-CK84</f>
        <v>80.5</v>
      </c>
      <c r="X84" s="172"/>
      <c r="Y84" s="76"/>
      <c r="Z84" s="5"/>
      <c r="AA84" s="75"/>
      <c r="AB84" s="76"/>
      <c r="AC84" s="5"/>
      <c r="AD84" s="5"/>
      <c r="AE84" s="5">
        <v>1</v>
      </c>
      <c r="AF84" s="75"/>
      <c r="AG84" s="172"/>
      <c r="AH84" s="76"/>
      <c r="AI84" s="75"/>
      <c r="AJ84" s="76"/>
      <c r="AK84" s="5"/>
      <c r="AL84" s="5"/>
      <c r="AM84" s="5"/>
      <c r="AN84" s="75"/>
      <c r="AO84" s="76"/>
      <c r="AP84" s="5"/>
      <c r="AQ84" s="5"/>
      <c r="AR84" s="75"/>
      <c r="AS84" s="76"/>
      <c r="AT84" s="5"/>
      <c r="AU84" s="5"/>
      <c r="AV84" s="75">
        <v>1</v>
      </c>
      <c r="AW84" s="76"/>
      <c r="AX84" s="5"/>
      <c r="AY84" s="5"/>
      <c r="AZ84" s="75"/>
      <c r="BA84" s="76"/>
      <c r="BB84" s="5"/>
      <c r="BC84" s="75"/>
      <c r="BD84" s="76"/>
      <c r="BE84" s="118"/>
      <c r="BF84" s="75"/>
      <c r="BG84" s="76"/>
      <c r="BH84" s="5"/>
      <c r="BI84" s="5"/>
      <c r="BJ84" s="5"/>
      <c r="BK84" s="75"/>
      <c r="BL84" s="76"/>
      <c r="BM84" s="5"/>
      <c r="BN84" s="5"/>
      <c r="BO84" s="5"/>
      <c r="BP84" s="75"/>
      <c r="BQ84" s="5"/>
      <c r="BR84" s="5"/>
      <c r="BS84" s="75"/>
      <c r="BT84" s="76"/>
      <c r="BU84" s="5"/>
      <c r="BV84" s="5"/>
      <c r="BW84" s="75"/>
      <c r="BX84" s="31"/>
      <c r="BZ84" s="4">
        <v>7</v>
      </c>
      <c r="CA84" s="30"/>
      <c r="CB84" s="31"/>
      <c r="CE84" s="30"/>
      <c r="CF84" s="29"/>
      <c r="CG84" s="76"/>
      <c r="CH84" s="5"/>
      <c r="CK84" s="11">
        <v>7</v>
      </c>
      <c r="CL84" s="44"/>
      <c r="CM84" s="76">
        <v>2</v>
      </c>
      <c r="CN84" s="75"/>
      <c r="CO84" s="28">
        <f>F84*1.1</f>
        <v>113.30000000000001</v>
      </c>
      <c r="CP84" s="29">
        <f>F84*1.1</f>
        <v>113.30000000000001</v>
      </c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</row>
    <row r="85" spans="1:243" s="4" customFormat="1" ht="15" customHeight="1" x14ac:dyDescent="0.25">
      <c r="A85" s="13">
        <v>76</v>
      </c>
      <c r="B85" s="26" t="s">
        <v>266</v>
      </c>
      <c r="C85" s="120" t="s">
        <v>209</v>
      </c>
      <c r="D85" s="121" t="s">
        <v>251</v>
      </c>
      <c r="E85" s="122">
        <v>350</v>
      </c>
      <c r="F85" s="5"/>
      <c r="G85" s="5"/>
      <c r="H85" s="5"/>
      <c r="I85" s="75"/>
      <c r="J85" s="76"/>
      <c r="K85" s="5"/>
      <c r="L85" s="5"/>
      <c r="M85" s="5"/>
      <c r="N85" s="75"/>
      <c r="O85" s="76"/>
      <c r="P85" s="5"/>
      <c r="Q85" s="5"/>
      <c r="R85" s="5"/>
      <c r="S85" s="75"/>
      <c r="T85" s="76">
        <v>33</v>
      </c>
      <c r="U85" s="5">
        <v>7</v>
      </c>
      <c r="V85" s="4">
        <f>E85-U85-T85-CL85</f>
        <v>298</v>
      </c>
      <c r="W85" s="75"/>
      <c r="X85" s="172"/>
      <c r="Y85" s="76"/>
      <c r="Z85" s="5"/>
      <c r="AA85" s="75"/>
      <c r="AB85" s="76"/>
      <c r="AC85" s="5"/>
      <c r="AD85" s="5"/>
      <c r="AE85" s="5"/>
      <c r="AF85" s="75">
        <v>4</v>
      </c>
      <c r="AG85" s="172"/>
      <c r="AH85" s="76"/>
      <c r="AI85" s="75"/>
      <c r="AJ85" s="76"/>
      <c r="AK85" s="5"/>
      <c r="AL85" s="5"/>
      <c r="AM85" s="5"/>
      <c r="AN85" s="75"/>
      <c r="AO85" s="76"/>
      <c r="AP85" s="5"/>
      <c r="AQ85" s="5"/>
      <c r="AR85" s="75"/>
      <c r="AS85" s="76"/>
      <c r="AT85" s="5"/>
      <c r="AU85" s="5"/>
      <c r="AV85" s="75"/>
      <c r="AW85" s="76"/>
      <c r="AX85" s="5"/>
      <c r="AY85" s="5"/>
      <c r="AZ85" s="75"/>
      <c r="BA85" s="76"/>
      <c r="BB85" s="5"/>
      <c r="BC85" s="75"/>
      <c r="BD85" s="76"/>
      <c r="BE85" s="118"/>
      <c r="BF85" s="75"/>
      <c r="BG85" s="76"/>
      <c r="BH85" s="5"/>
      <c r="BI85" s="5"/>
      <c r="BJ85" s="5"/>
      <c r="BK85" s="75"/>
      <c r="BL85" s="76"/>
      <c r="BM85" s="5"/>
      <c r="BN85" s="5"/>
      <c r="BO85" s="5"/>
      <c r="BP85" s="75"/>
      <c r="BQ85" s="5"/>
      <c r="BR85" s="5"/>
      <c r="BS85" s="75"/>
      <c r="BT85" s="76"/>
      <c r="BU85" s="5"/>
      <c r="BV85" s="5"/>
      <c r="BW85" s="75">
        <v>1</v>
      </c>
      <c r="BX85" s="31"/>
      <c r="CA85" s="30">
        <v>12</v>
      </c>
      <c r="CB85" s="31"/>
      <c r="CE85" s="30"/>
      <c r="CF85" s="29"/>
      <c r="CG85" s="76"/>
      <c r="CH85" s="5"/>
      <c r="CK85" s="11"/>
      <c r="CL85" s="44">
        <v>12</v>
      </c>
      <c r="CM85" s="76">
        <v>5</v>
      </c>
      <c r="CN85" s="75"/>
      <c r="CO85" s="28">
        <f>E85*1.1</f>
        <v>385.00000000000006</v>
      </c>
      <c r="CP85" s="29">
        <f>E85*1.1</f>
        <v>385.00000000000006</v>
      </c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</row>
    <row r="86" spans="1:243" s="4" customFormat="1" ht="15" customHeight="1" x14ac:dyDescent="0.25">
      <c r="A86" s="27">
        <v>77</v>
      </c>
      <c r="B86" s="26" t="s">
        <v>184</v>
      </c>
      <c r="C86" s="120" t="s">
        <v>210</v>
      </c>
      <c r="D86" s="121" t="s">
        <v>252</v>
      </c>
      <c r="E86" s="76"/>
      <c r="F86" s="198">
        <v>8</v>
      </c>
      <c r="G86" s="5"/>
      <c r="H86" s="5"/>
      <c r="I86" s="75"/>
      <c r="J86" s="76"/>
      <c r="K86" s="5"/>
      <c r="L86" s="5"/>
      <c r="M86" s="5"/>
      <c r="N86" s="75"/>
      <c r="O86" s="76"/>
      <c r="P86" s="5"/>
      <c r="Q86" s="5"/>
      <c r="R86" s="5"/>
      <c r="S86" s="75"/>
      <c r="T86" s="76"/>
      <c r="U86" s="5"/>
      <c r="V86" s="5"/>
      <c r="W86" s="30">
        <f>F86-CK86</f>
        <v>0</v>
      </c>
      <c r="X86" s="172"/>
      <c r="Y86" s="76"/>
      <c r="Z86" s="5"/>
      <c r="AA86" s="75"/>
      <c r="AB86" s="76"/>
      <c r="AC86" s="5"/>
      <c r="AD86" s="5"/>
      <c r="AE86" s="5"/>
      <c r="AF86" s="75"/>
      <c r="AG86" s="172"/>
      <c r="AH86" s="76"/>
      <c r="AI86" s="75"/>
      <c r="AJ86" s="76"/>
      <c r="AK86" s="5"/>
      <c r="AL86" s="5"/>
      <c r="AM86" s="5"/>
      <c r="AN86" s="75"/>
      <c r="AO86" s="76"/>
      <c r="AP86" s="5"/>
      <c r="AQ86" s="5"/>
      <c r="AR86" s="75"/>
      <c r="AS86" s="76"/>
      <c r="AT86" s="5"/>
      <c r="AU86" s="5"/>
      <c r="AV86" s="75">
        <v>1</v>
      </c>
      <c r="AW86" s="76"/>
      <c r="AX86" s="5"/>
      <c r="AY86" s="5"/>
      <c r="AZ86" s="75"/>
      <c r="BA86" s="76"/>
      <c r="BB86" s="5"/>
      <c r="BC86" s="75"/>
      <c r="BD86" s="76"/>
      <c r="BE86" s="118"/>
      <c r="BF86" s="75"/>
      <c r="BG86" s="76"/>
      <c r="BH86" s="5"/>
      <c r="BI86" s="5"/>
      <c r="BJ86" s="5"/>
      <c r="BK86" s="75"/>
      <c r="BL86" s="76"/>
      <c r="BM86" s="5"/>
      <c r="BN86" s="5"/>
      <c r="BO86" s="5"/>
      <c r="BP86" s="75"/>
      <c r="BQ86" s="5"/>
      <c r="BR86" s="5"/>
      <c r="BS86" s="75"/>
      <c r="BT86" s="76"/>
      <c r="BU86" s="5"/>
      <c r="BV86" s="5"/>
      <c r="BW86" s="75"/>
      <c r="BX86" s="31"/>
      <c r="BZ86" s="4">
        <v>8</v>
      </c>
      <c r="CA86" s="30"/>
      <c r="CB86" s="31"/>
      <c r="CE86" s="30"/>
      <c r="CF86" s="29"/>
      <c r="CG86" s="76"/>
      <c r="CH86" s="5"/>
      <c r="CK86" s="11">
        <v>8</v>
      </c>
      <c r="CL86" s="44"/>
      <c r="CM86" s="76">
        <v>1</v>
      </c>
      <c r="CN86" s="75"/>
      <c r="CO86" s="28">
        <f>F86*1.1</f>
        <v>8.8000000000000007</v>
      </c>
      <c r="CP86" s="29">
        <f>F86*1.1</f>
        <v>8.8000000000000007</v>
      </c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</row>
    <row r="87" spans="1:243" s="3" customFormat="1" ht="15" customHeight="1" x14ac:dyDescent="0.25">
      <c r="A87" s="13">
        <v>78</v>
      </c>
      <c r="B87" s="26" t="s">
        <v>267</v>
      </c>
      <c r="C87" s="120" t="s">
        <v>212</v>
      </c>
      <c r="D87" s="121" t="s">
        <v>254</v>
      </c>
      <c r="E87" s="122">
        <v>54</v>
      </c>
      <c r="F87" s="5"/>
      <c r="G87" s="5"/>
      <c r="H87" s="5"/>
      <c r="I87" s="75"/>
      <c r="J87" s="76"/>
      <c r="K87" s="5"/>
      <c r="L87" s="5"/>
      <c r="M87" s="5"/>
      <c r="N87" s="75"/>
      <c r="O87" s="76"/>
      <c r="P87" s="5"/>
      <c r="Q87" s="5"/>
      <c r="R87" s="5"/>
      <c r="S87" s="75"/>
      <c r="T87" s="76"/>
      <c r="U87" s="5"/>
      <c r="V87" s="4">
        <f>E87</f>
        <v>54</v>
      </c>
      <c r="W87" s="75"/>
      <c r="X87" s="172"/>
      <c r="Y87" s="76"/>
      <c r="Z87" s="5"/>
      <c r="AA87" s="75"/>
      <c r="AB87" s="76"/>
      <c r="AC87" s="5"/>
      <c r="AD87" s="5"/>
      <c r="AE87" s="5"/>
      <c r="AF87" s="75"/>
      <c r="AG87" s="172"/>
      <c r="AH87" s="76"/>
      <c r="AI87" s="75"/>
      <c r="AJ87" s="76"/>
      <c r="AK87" s="5"/>
      <c r="AL87" s="5"/>
      <c r="AM87" s="5"/>
      <c r="AN87" s="75"/>
      <c r="AO87" s="76"/>
      <c r="AP87" s="5"/>
      <c r="AQ87" s="5"/>
      <c r="AR87" s="75"/>
      <c r="AS87" s="76"/>
      <c r="AT87" s="5"/>
      <c r="AU87" s="5"/>
      <c r="AV87" s="75"/>
      <c r="AW87" s="76"/>
      <c r="AX87" s="5"/>
      <c r="AY87" s="5"/>
      <c r="AZ87" s="75"/>
      <c r="BA87" s="76"/>
      <c r="BB87" s="5"/>
      <c r="BC87" s="75"/>
      <c r="BD87" s="76"/>
      <c r="BE87" s="118"/>
      <c r="BF87" s="75"/>
      <c r="BG87" s="76"/>
      <c r="BH87" s="5"/>
      <c r="BI87" s="5"/>
      <c r="BJ87" s="5"/>
      <c r="BK87" s="75"/>
      <c r="BL87" s="76"/>
      <c r="BM87" s="5"/>
      <c r="BN87" s="5"/>
      <c r="BO87" s="5"/>
      <c r="BP87" s="75"/>
      <c r="BQ87" s="5"/>
      <c r="BR87" s="5"/>
      <c r="BS87" s="75"/>
      <c r="BT87" s="76"/>
      <c r="BU87" s="5"/>
      <c r="BV87" s="5"/>
      <c r="BW87" s="75">
        <v>1</v>
      </c>
      <c r="BX87" s="31"/>
      <c r="BY87" s="4"/>
      <c r="BZ87" s="4"/>
      <c r="CA87" s="30">
        <v>11</v>
      </c>
      <c r="CB87" s="31"/>
      <c r="CC87" s="4"/>
      <c r="CD87" s="4"/>
      <c r="CE87" s="30"/>
      <c r="CF87" s="29"/>
      <c r="CG87" s="76"/>
      <c r="CH87" s="5"/>
      <c r="CI87" s="4"/>
      <c r="CJ87" s="4"/>
      <c r="CK87" s="11"/>
      <c r="CL87" s="44"/>
      <c r="CM87" s="76"/>
      <c r="CN87" s="75">
        <v>3</v>
      </c>
      <c r="CO87" s="28">
        <f>E87*1.1</f>
        <v>59.400000000000006</v>
      </c>
      <c r="CP87" s="29">
        <f>E87*1.1</f>
        <v>59.400000000000006</v>
      </c>
    </row>
    <row r="88" spans="1:243" s="3" customFormat="1" ht="15" customHeight="1" x14ac:dyDescent="0.25">
      <c r="A88" s="27">
        <v>79</v>
      </c>
      <c r="B88" s="26" t="s">
        <v>184</v>
      </c>
      <c r="C88" s="71" t="s">
        <v>213</v>
      </c>
      <c r="D88" s="126" t="s">
        <v>255</v>
      </c>
      <c r="E88" s="76"/>
      <c r="F88" s="127">
        <v>103</v>
      </c>
      <c r="G88" s="5"/>
      <c r="H88" s="5"/>
      <c r="I88" s="75"/>
      <c r="J88" s="76"/>
      <c r="K88" s="5"/>
      <c r="L88" s="5"/>
      <c r="M88" s="5"/>
      <c r="N88" s="75"/>
      <c r="O88" s="76"/>
      <c r="P88" s="5"/>
      <c r="Q88" s="5"/>
      <c r="R88" s="5"/>
      <c r="S88" s="75"/>
      <c r="T88" s="76"/>
      <c r="U88" s="5"/>
      <c r="V88" s="5"/>
      <c r="W88" s="30">
        <f>F88-CK88</f>
        <v>90</v>
      </c>
      <c r="X88" s="172"/>
      <c r="Y88" s="76"/>
      <c r="Z88" s="5"/>
      <c r="AA88" s="75">
        <v>1</v>
      </c>
      <c r="AB88" s="76"/>
      <c r="AC88" s="5"/>
      <c r="AD88" s="5"/>
      <c r="AE88" s="5">
        <v>3</v>
      </c>
      <c r="AF88" s="75"/>
      <c r="AG88" s="172"/>
      <c r="AH88" s="76"/>
      <c r="AI88" s="75"/>
      <c r="AJ88" s="76"/>
      <c r="AK88" s="5"/>
      <c r="AL88" s="5"/>
      <c r="AM88" s="5"/>
      <c r="AN88" s="75"/>
      <c r="AO88" s="76"/>
      <c r="AP88" s="5"/>
      <c r="AQ88" s="5"/>
      <c r="AR88" s="75"/>
      <c r="AS88" s="76"/>
      <c r="AT88" s="5"/>
      <c r="AU88" s="5"/>
      <c r="AV88" s="75">
        <v>1</v>
      </c>
      <c r="AW88" s="76"/>
      <c r="AX88" s="5"/>
      <c r="AY88" s="5"/>
      <c r="AZ88" s="75"/>
      <c r="BA88" s="76"/>
      <c r="BB88" s="5"/>
      <c r="BC88" s="75"/>
      <c r="BD88" s="76"/>
      <c r="BE88" s="118"/>
      <c r="BF88" s="75"/>
      <c r="BG88" s="76"/>
      <c r="BH88" s="5"/>
      <c r="BI88" s="5"/>
      <c r="BJ88" s="5"/>
      <c r="BK88" s="75"/>
      <c r="BL88" s="76"/>
      <c r="BM88" s="5"/>
      <c r="BN88" s="5"/>
      <c r="BO88" s="5"/>
      <c r="BP88" s="75"/>
      <c r="BQ88" s="5"/>
      <c r="BR88" s="5"/>
      <c r="BS88" s="75"/>
      <c r="BT88" s="76"/>
      <c r="BU88" s="5"/>
      <c r="BV88" s="5"/>
      <c r="BW88" s="75"/>
      <c r="BX88" s="31"/>
      <c r="BY88" s="4"/>
      <c r="BZ88" s="4">
        <v>13</v>
      </c>
      <c r="CA88" s="30"/>
      <c r="CB88" s="31"/>
      <c r="CC88" s="4"/>
      <c r="CD88" s="4"/>
      <c r="CE88" s="30"/>
      <c r="CF88" s="29"/>
      <c r="CG88" s="76"/>
      <c r="CH88" s="5"/>
      <c r="CI88" s="4"/>
      <c r="CJ88" s="4"/>
      <c r="CK88" s="11">
        <v>13</v>
      </c>
      <c r="CL88" s="44"/>
      <c r="CM88" s="76">
        <v>3</v>
      </c>
      <c r="CN88" s="75"/>
      <c r="CO88" s="28">
        <f>F88*1.1</f>
        <v>113.30000000000001</v>
      </c>
      <c r="CP88" s="29">
        <f>F88*1.1</f>
        <v>113.30000000000001</v>
      </c>
    </row>
    <row r="89" spans="1:243" s="3" customFormat="1" ht="15" customHeight="1" x14ac:dyDescent="0.25">
      <c r="A89" s="13">
        <v>80</v>
      </c>
      <c r="B89" s="26" t="s">
        <v>268</v>
      </c>
      <c r="C89" s="120" t="s">
        <v>214</v>
      </c>
      <c r="D89" s="121" t="s">
        <v>214</v>
      </c>
      <c r="E89" s="122">
        <v>431</v>
      </c>
      <c r="F89" s="4"/>
      <c r="G89" s="4"/>
      <c r="H89" s="4"/>
      <c r="I89" s="30"/>
      <c r="J89" s="31"/>
      <c r="K89" s="4"/>
      <c r="L89" s="4"/>
      <c r="M89" s="4"/>
      <c r="N89" s="30"/>
      <c r="O89" s="31"/>
      <c r="P89" s="4"/>
      <c r="Q89" s="4"/>
      <c r="R89" s="4"/>
      <c r="S89" s="30"/>
      <c r="T89" s="31"/>
      <c r="U89" s="4"/>
      <c r="V89" s="4"/>
      <c r="W89" s="43">
        <f>E89-CL89</f>
        <v>425.5</v>
      </c>
      <c r="X89" s="177"/>
      <c r="Y89" s="31"/>
      <c r="Z89" s="4"/>
      <c r="AA89" s="30"/>
      <c r="AB89" s="31"/>
      <c r="AC89" s="4"/>
      <c r="AD89" s="4"/>
      <c r="AE89" s="4"/>
      <c r="AF89" s="30">
        <v>5</v>
      </c>
      <c r="AG89" s="177"/>
      <c r="AH89" s="31"/>
      <c r="AI89" s="30"/>
      <c r="AJ89" s="31"/>
      <c r="AK89" s="4"/>
      <c r="AL89" s="4"/>
      <c r="AM89" s="4"/>
      <c r="AN89" s="30"/>
      <c r="AO89" s="31"/>
      <c r="AP89" s="4"/>
      <c r="AQ89" s="4"/>
      <c r="AR89" s="30"/>
      <c r="AS89" s="31"/>
      <c r="AT89" s="4"/>
      <c r="AU89" s="4"/>
      <c r="AV89" s="30"/>
      <c r="AW89" s="31"/>
      <c r="AX89" s="4"/>
      <c r="AY89" s="4"/>
      <c r="AZ89" s="30"/>
      <c r="BA89" s="31"/>
      <c r="BB89" s="4"/>
      <c r="BC89" s="30"/>
      <c r="BD89" s="31"/>
      <c r="BE89" s="38"/>
      <c r="BF89" s="30"/>
      <c r="BG89" s="31"/>
      <c r="BH89" s="4"/>
      <c r="BI89" s="4"/>
      <c r="BJ89" s="4"/>
      <c r="BK89" s="30"/>
      <c r="BL89" s="31"/>
      <c r="BM89" s="4"/>
      <c r="BN89" s="4"/>
      <c r="BO89" s="4"/>
      <c r="BP89" s="30">
        <v>8</v>
      </c>
      <c r="BQ89" s="4"/>
      <c r="BR89" s="4"/>
      <c r="BS89" s="30"/>
      <c r="BT89" s="31"/>
      <c r="BU89" s="4"/>
      <c r="BV89" s="4"/>
      <c r="BW89" s="30">
        <v>1</v>
      </c>
      <c r="BX89" s="31"/>
      <c r="BY89" s="4"/>
      <c r="BZ89" s="4"/>
      <c r="CA89" s="43">
        <v>5.5</v>
      </c>
      <c r="CB89" s="31"/>
      <c r="CC89" s="4"/>
      <c r="CD89" s="4"/>
      <c r="CE89" s="30">
        <f>2+4+3.5+3+3+3+3+1.5</f>
        <v>23</v>
      </c>
      <c r="CF89" s="29"/>
      <c r="CG89" s="31"/>
      <c r="CH89" s="4"/>
      <c r="CI89" s="4"/>
      <c r="CJ89" s="4"/>
      <c r="CK89" s="11"/>
      <c r="CL89" s="51">
        <v>5.5</v>
      </c>
      <c r="CM89" s="31">
        <v>23</v>
      </c>
      <c r="CN89" s="30"/>
      <c r="CO89" s="28">
        <f>E89*1.1</f>
        <v>474.1</v>
      </c>
      <c r="CP89" s="29">
        <f>E89*1.1</f>
        <v>474.1</v>
      </c>
    </row>
    <row r="90" spans="1:243" s="3" customFormat="1" ht="15" customHeight="1" x14ac:dyDescent="0.25">
      <c r="A90" s="27">
        <v>81</v>
      </c>
      <c r="B90" s="26" t="s">
        <v>184</v>
      </c>
      <c r="C90" s="120" t="s">
        <v>215</v>
      </c>
      <c r="D90" s="121" t="s">
        <v>215</v>
      </c>
      <c r="E90" s="76"/>
      <c r="F90" s="125">
        <v>2</v>
      </c>
      <c r="G90" s="5"/>
      <c r="H90" s="5"/>
      <c r="I90" s="75"/>
      <c r="J90" s="76"/>
      <c r="K90" s="5"/>
      <c r="L90" s="5"/>
      <c r="M90" s="5"/>
      <c r="N90" s="75"/>
      <c r="O90" s="76"/>
      <c r="P90" s="5"/>
      <c r="Q90" s="5"/>
      <c r="R90" s="5"/>
      <c r="S90" s="75"/>
      <c r="T90" s="76"/>
      <c r="U90" s="5"/>
      <c r="V90" s="5"/>
      <c r="W90" s="30">
        <f>F90</f>
        <v>2</v>
      </c>
      <c r="X90" s="172"/>
      <c r="Y90" s="76"/>
      <c r="Z90" s="5"/>
      <c r="AA90" s="75"/>
      <c r="AB90" s="76"/>
      <c r="AC90" s="5"/>
      <c r="AD90" s="5"/>
      <c r="AE90" s="5"/>
      <c r="AF90" s="75"/>
      <c r="AG90" s="172"/>
      <c r="AH90" s="76"/>
      <c r="AI90" s="75"/>
      <c r="AJ90" s="76"/>
      <c r="AK90" s="5"/>
      <c r="AL90" s="5"/>
      <c r="AM90" s="5"/>
      <c r="AN90" s="75"/>
      <c r="AO90" s="76"/>
      <c r="AP90" s="5"/>
      <c r="AQ90" s="5"/>
      <c r="AR90" s="75"/>
      <c r="AS90" s="76"/>
      <c r="AT90" s="5"/>
      <c r="AU90" s="5"/>
      <c r="AV90" s="75">
        <v>1</v>
      </c>
      <c r="AW90" s="76"/>
      <c r="AX90" s="5"/>
      <c r="AY90" s="5"/>
      <c r="AZ90" s="75"/>
      <c r="BA90" s="76"/>
      <c r="BB90" s="5"/>
      <c r="BC90" s="75"/>
      <c r="BD90" s="76"/>
      <c r="BE90" s="118"/>
      <c r="BF90" s="75"/>
      <c r="BG90" s="76"/>
      <c r="BH90" s="5"/>
      <c r="BI90" s="5"/>
      <c r="BJ90" s="5"/>
      <c r="BK90" s="75"/>
      <c r="BL90" s="76"/>
      <c r="BM90" s="5"/>
      <c r="BN90" s="5"/>
      <c r="BO90" s="5"/>
      <c r="BP90" s="75"/>
      <c r="BQ90" s="5"/>
      <c r="BR90" s="5"/>
      <c r="BS90" s="75"/>
      <c r="BT90" s="76"/>
      <c r="BU90" s="5"/>
      <c r="BV90" s="5"/>
      <c r="BW90" s="75"/>
      <c r="BX90" s="31"/>
      <c r="BY90" s="4"/>
      <c r="BZ90" s="4"/>
      <c r="CA90" s="30"/>
      <c r="CB90" s="31"/>
      <c r="CC90" s="4"/>
      <c r="CD90" s="4"/>
      <c r="CE90" s="30"/>
      <c r="CF90" s="29"/>
      <c r="CG90" s="76"/>
      <c r="CH90" s="5"/>
      <c r="CI90" s="4"/>
      <c r="CJ90" s="4"/>
      <c r="CK90" s="11"/>
      <c r="CL90" s="44"/>
      <c r="CM90" s="76">
        <v>1</v>
      </c>
      <c r="CN90" s="75"/>
      <c r="CO90" s="28">
        <f>F90*1.1</f>
        <v>2.2000000000000002</v>
      </c>
      <c r="CP90" s="29">
        <f>F90*1.1</f>
        <v>2.2000000000000002</v>
      </c>
    </row>
    <row r="91" spans="1:243" s="3" customFormat="1" ht="15" customHeight="1" x14ac:dyDescent="0.25">
      <c r="A91" s="13">
        <v>82</v>
      </c>
      <c r="B91" s="26" t="s">
        <v>269</v>
      </c>
      <c r="C91" s="120" t="s">
        <v>216</v>
      </c>
      <c r="D91" s="121" t="s">
        <v>216</v>
      </c>
      <c r="E91" s="122">
        <v>495</v>
      </c>
      <c r="F91" s="5"/>
      <c r="G91" s="5"/>
      <c r="H91" s="5"/>
      <c r="I91" s="75"/>
      <c r="J91" s="76"/>
      <c r="K91" s="5"/>
      <c r="L91" s="5"/>
      <c r="M91" s="5"/>
      <c r="N91" s="75"/>
      <c r="O91" s="76"/>
      <c r="P91" s="5"/>
      <c r="Q91" s="5"/>
      <c r="R91" s="5"/>
      <c r="S91" s="75"/>
      <c r="T91" s="76"/>
      <c r="U91" s="5"/>
      <c r="V91" s="5"/>
      <c r="W91" s="30">
        <f>E91-CL91</f>
        <v>475</v>
      </c>
      <c r="X91" s="172"/>
      <c r="Y91" s="76"/>
      <c r="Z91" s="5"/>
      <c r="AA91" s="75"/>
      <c r="AB91" s="76"/>
      <c r="AC91" s="5"/>
      <c r="AD91" s="5"/>
      <c r="AE91" s="5"/>
      <c r="AF91" s="75">
        <v>5</v>
      </c>
      <c r="AG91" s="172"/>
      <c r="AH91" s="76"/>
      <c r="AI91" s="75"/>
      <c r="AJ91" s="76"/>
      <c r="AK91" s="5"/>
      <c r="AL91" s="5"/>
      <c r="AM91" s="5"/>
      <c r="AN91" s="75"/>
      <c r="AO91" s="76"/>
      <c r="AP91" s="5"/>
      <c r="AQ91" s="5"/>
      <c r="AR91" s="75"/>
      <c r="AS91" s="76"/>
      <c r="AT91" s="5"/>
      <c r="AU91" s="5"/>
      <c r="AV91" s="75"/>
      <c r="AW91" s="76"/>
      <c r="AX91" s="5"/>
      <c r="AY91" s="5"/>
      <c r="AZ91" s="75"/>
      <c r="BA91" s="76"/>
      <c r="BB91" s="5"/>
      <c r="BC91" s="75"/>
      <c r="BD91" s="76"/>
      <c r="BE91" s="118"/>
      <c r="BF91" s="75"/>
      <c r="BG91" s="76"/>
      <c r="BH91" s="5"/>
      <c r="BI91" s="5"/>
      <c r="BJ91" s="5"/>
      <c r="BK91" s="75"/>
      <c r="BL91" s="76"/>
      <c r="BM91" s="5"/>
      <c r="BN91" s="5"/>
      <c r="BO91" s="5"/>
      <c r="BP91" s="75">
        <v>8</v>
      </c>
      <c r="BQ91" s="5"/>
      <c r="BR91" s="5"/>
      <c r="BS91" s="75"/>
      <c r="BT91" s="76"/>
      <c r="BU91" s="5"/>
      <c r="BV91" s="5"/>
      <c r="BW91" s="75">
        <v>1</v>
      </c>
      <c r="BX91" s="31"/>
      <c r="BY91" s="4"/>
      <c r="BZ91" s="4"/>
      <c r="CA91" s="30">
        <f>6+14</f>
        <v>20</v>
      </c>
      <c r="CB91" s="31"/>
      <c r="CC91" s="4"/>
      <c r="CD91" s="4"/>
      <c r="CE91" s="30">
        <f>4+4+3</f>
        <v>11</v>
      </c>
      <c r="CF91" s="29"/>
      <c r="CG91" s="76"/>
      <c r="CH91" s="5"/>
      <c r="CI91" s="4"/>
      <c r="CJ91" s="4"/>
      <c r="CK91" s="11"/>
      <c r="CL91" s="44">
        <v>20</v>
      </c>
      <c r="CM91" s="76">
        <v>14</v>
      </c>
      <c r="CN91" s="75"/>
      <c r="CO91" s="28">
        <f>E91*1.1</f>
        <v>544.5</v>
      </c>
      <c r="CP91" s="29">
        <f>E91*1.1</f>
        <v>544.5</v>
      </c>
    </row>
    <row r="92" spans="1:243" s="3" customFormat="1" ht="15" customHeight="1" x14ac:dyDescent="0.25">
      <c r="A92" s="27">
        <v>83</v>
      </c>
      <c r="B92" s="26" t="s">
        <v>184</v>
      </c>
      <c r="C92" s="120" t="s">
        <v>217</v>
      </c>
      <c r="D92" s="121" t="s">
        <v>217</v>
      </c>
      <c r="E92" s="31"/>
      <c r="F92" s="125">
        <v>137</v>
      </c>
      <c r="G92" s="4"/>
      <c r="H92" s="4"/>
      <c r="I92" s="30"/>
      <c r="J92" s="31"/>
      <c r="K92" s="4"/>
      <c r="L92" s="4"/>
      <c r="M92" s="4"/>
      <c r="N92" s="30"/>
      <c r="O92" s="31"/>
      <c r="P92" s="4"/>
      <c r="Q92" s="4"/>
      <c r="R92" s="4"/>
      <c r="S92" s="30"/>
      <c r="T92" s="31"/>
      <c r="U92" s="4"/>
      <c r="V92" s="4"/>
      <c r="W92" s="43">
        <f>F92-CK92</f>
        <v>131.5</v>
      </c>
      <c r="X92" s="177"/>
      <c r="Y92" s="31"/>
      <c r="Z92" s="4"/>
      <c r="AA92" s="30"/>
      <c r="AB92" s="31"/>
      <c r="AC92" s="4"/>
      <c r="AD92" s="4"/>
      <c r="AE92" s="4">
        <v>1</v>
      </c>
      <c r="AF92" s="30"/>
      <c r="AG92" s="177"/>
      <c r="AH92" s="31"/>
      <c r="AI92" s="30"/>
      <c r="AJ92" s="31"/>
      <c r="AK92" s="4"/>
      <c r="AL92" s="4"/>
      <c r="AM92" s="4"/>
      <c r="AN92" s="30"/>
      <c r="AO92" s="31"/>
      <c r="AP92" s="4"/>
      <c r="AQ92" s="4"/>
      <c r="AR92" s="30"/>
      <c r="AS92" s="31"/>
      <c r="AT92" s="4"/>
      <c r="AU92" s="4"/>
      <c r="AV92" s="30"/>
      <c r="AW92" s="31"/>
      <c r="AX92" s="4"/>
      <c r="AY92" s="4"/>
      <c r="AZ92" s="30"/>
      <c r="BA92" s="31"/>
      <c r="BB92" s="4"/>
      <c r="BC92" s="30"/>
      <c r="BD92" s="31"/>
      <c r="BE92" s="38"/>
      <c r="BF92" s="30"/>
      <c r="BG92" s="31"/>
      <c r="BH92" s="4"/>
      <c r="BI92" s="4"/>
      <c r="BJ92" s="4"/>
      <c r="BK92" s="30"/>
      <c r="BL92" s="31"/>
      <c r="BM92" s="4"/>
      <c r="BN92" s="4"/>
      <c r="BO92" s="4"/>
      <c r="BP92" s="30"/>
      <c r="BQ92" s="4"/>
      <c r="BR92" s="4"/>
      <c r="BS92" s="30"/>
      <c r="BT92" s="31"/>
      <c r="BU92" s="4"/>
      <c r="BV92" s="4"/>
      <c r="BW92" s="30"/>
      <c r="BX92" s="31"/>
      <c r="BY92" s="4"/>
      <c r="BZ92" s="33">
        <v>5.5</v>
      </c>
      <c r="CA92" s="30"/>
      <c r="CB92" s="31"/>
      <c r="CC92" s="4"/>
      <c r="CD92" s="4"/>
      <c r="CE92" s="30"/>
      <c r="CF92" s="29"/>
      <c r="CG92" s="31"/>
      <c r="CH92" s="4"/>
      <c r="CI92" s="4"/>
      <c r="CJ92" s="4"/>
      <c r="CK92" s="57">
        <v>5.5</v>
      </c>
      <c r="CL92" s="44"/>
      <c r="CM92" s="31">
        <v>3</v>
      </c>
      <c r="CN92" s="30"/>
      <c r="CO92" s="28">
        <f>F92*1.1</f>
        <v>150.70000000000002</v>
      </c>
      <c r="CP92" s="29">
        <f>F92*1.1</f>
        <v>150.70000000000002</v>
      </c>
    </row>
    <row r="93" spans="1:243" s="3" customFormat="1" ht="15" customHeight="1" x14ac:dyDescent="0.25">
      <c r="A93" s="13">
        <v>84</v>
      </c>
      <c r="B93" s="26" t="s">
        <v>184</v>
      </c>
      <c r="C93" s="120" t="s">
        <v>218</v>
      </c>
      <c r="D93" s="121" t="s">
        <v>218</v>
      </c>
      <c r="E93" s="31"/>
      <c r="F93" s="125">
        <v>110</v>
      </c>
      <c r="G93" s="4"/>
      <c r="H93" s="4"/>
      <c r="I93" s="30"/>
      <c r="J93" s="31"/>
      <c r="K93" s="4"/>
      <c r="L93" s="4"/>
      <c r="M93" s="4"/>
      <c r="N93" s="30"/>
      <c r="O93" s="31"/>
      <c r="P93" s="4"/>
      <c r="Q93" s="4"/>
      <c r="R93" s="4"/>
      <c r="S93" s="30"/>
      <c r="T93" s="31"/>
      <c r="U93" s="4"/>
      <c r="V93" s="4"/>
      <c r="W93" s="43">
        <f>F93-CK93</f>
        <v>103.5</v>
      </c>
      <c r="X93" s="177"/>
      <c r="Y93" s="31"/>
      <c r="Z93" s="4"/>
      <c r="AA93" s="30"/>
      <c r="AB93" s="31"/>
      <c r="AC93" s="4"/>
      <c r="AD93" s="4"/>
      <c r="AE93" s="4">
        <v>1</v>
      </c>
      <c r="AF93" s="30"/>
      <c r="AG93" s="177"/>
      <c r="AH93" s="31"/>
      <c r="AI93" s="30"/>
      <c r="AJ93" s="31"/>
      <c r="AK93" s="4"/>
      <c r="AL93" s="4"/>
      <c r="AM93" s="4"/>
      <c r="AN93" s="30"/>
      <c r="AO93" s="31"/>
      <c r="AP93" s="4"/>
      <c r="AQ93" s="4"/>
      <c r="AR93" s="30"/>
      <c r="AS93" s="31"/>
      <c r="AT93" s="4"/>
      <c r="AU93" s="4"/>
      <c r="AV93" s="30"/>
      <c r="AW93" s="31"/>
      <c r="AX93" s="4"/>
      <c r="AY93" s="4"/>
      <c r="AZ93" s="30"/>
      <c r="BA93" s="31"/>
      <c r="BB93" s="4"/>
      <c r="BC93" s="30"/>
      <c r="BD93" s="31"/>
      <c r="BE93" s="38"/>
      <c r="BF93" s="30"/>
      <c r="BG93" s="31"/>
      <c r="BH93" s="4"/>
      <c r="BI93" s="4"/>
      <c r="BJ93" s="4"/>
      <c r="BK93" s="30"/>
      <c r="BL93" s="31"/>
      <c r="BM93" s="4"/>
      <c r="BN93" s="4"/>
      <c r="BO93" s="4"/>
      <c r="BP93" s="30"/>
      <c r="BQ93" s="4"/>
      <c r="BR93" s="4"/>
      <c r="BS93" s="30"/>
      <c r="BT93" s="31"/>
      <c r="BU93" s="4"/>
      <c r="BV93" s="4"/>
      <c r="BW93" s="30"/>
      <c r="BX93" s="31"/>
      <c r="BY93" s="4"/>
      <c r="BZ93" s="33">
        <v>6.5</v>
      </c>
      <c r="CA93" s="30"/>
      <c r="CB93" s="31"/>
      <c r="CC93" s="4"/>
      <c r="CD93" s="4">
        <v>3</v>
      </c>
      <c r="CE93" s="30"/>
      <c r="CF93" s="29"/>
      <c r="CG93" s="31"/>
      <c r="CH93" s="4"/>
      <c r="CI93" s="4"/>
      <c r="CJ93" s="4"/>
      <c r="CK93" s="57">
        <v>6.5</v>
      </c>
      <c r="CL93" s="44"/>
      <c r="CM93" s="31">
        <v>4</v>
      </c>
      <c r="CN93" s="30"/>
      <c r="CO93" s="28">
        <f>F93*1.1</f>
        <v>121.00000000000001</v>
      </c>
      <c r="CP93" s="29">
        <f>F93*1.1</f>
        <v>121.00000000000001</v>
      </c>
    </row>
    <row r="94" spans="1:243" s="3" customFormat="1" ht="15" customHeight="1" x14ac:dyDescent="0.25">
      <c r="A94" s="27">
        <v>85</v>
      </c>
      <c r="B94" s="26" t="s">
        <v>184</v>
      </c>
      <c r="C94" s="120" t="s">
        <v>219</v>
      </c>
      <c r="D94" s="121" t="s">
        <v>219</v>
      </c>
      <c r="E94" s="31"/>
      <c r="F94" s="125">
        <v>72</v>
      </c>
      <c r="G94" s="4"/>
      <c r="H94" s="4"/>
      <c r="I94" s="30"/>
      <c r="J94" s="31"/>
      <c r="K94" s="4"/>
      <c r="L94" s="4"/>
      <c r="M94" s="4"/>
      <c r="N94" s="30"/>
      <c r="O94" s="31"/>
      <c r="P94" s="4"/>
      <c r="Q94" s="4"/>
      <c r="R94" s="4"/>
      <c r="S94" s="30"/>
      <c r="T94" s="31"/>
      <c r="U94" s="4"/>
      <c r="V94" s="4"/>
      <c r="W94" s="30">
        <f>F94</f>
        <v>72</v>
      </c>
      <c r="X94" s="177"/>
      <c r="Y94" s="31"/>
      <c r="Z94" s="4"/>
      <c r="AA94" s="30"/>
      <c r="AB94" s="31"/>
      <c r="AC94" s="4"/>
      <c r="AD94" s="4"/>
      <c r="AE94" s="4"/>
      <c r="AF94" s="30"/>
      <c r="AG94" s="177"/>
      <c r="AH94" s="31"/>
      <c r="AI94" s="30"/>
      <c r="AJ94" s="31"/>
      <c r="AK94" s="4"/>
      <c r="AL94" s="4"/>
      <c r="AM94" s="4"/>
      <c r="AN94" s="30"/>
      <c r="AO94" s="31"/>
      <c r="AP94" s="4"/>
      <c r="AQ94" s="4"/>
      <c r="AR94" s="30"/>
      <c r="AS94" s="31"/>
      <c r="AT94" s="4"/>
      <c r="AU94" s="4"/>
      <c r="AV94" s="30">
        <v>1</v>
      </c>
      <c r="AW94" s="31"/>
      <c r="AX94" s="4"/>
      <c r="AY94" s="4"/>
      <c r="AZ94" s="30"/>
      <c r="BA94" s="31"/>
      <c r="BB94" s="4"/>
      <c r="BC94" s="30"/>
      <c r="BD94" s="31"/>
      <c r="BE94" s="38"/>
      <c r="BF94" s="30"/>
      <c r="BG94" s="31"/>
      <c r="BH94" s="4"/>
      <c r="BI94" s="4"/>
      <c r="BJ94" s="4"/>
      <c r="BK94" s="30"/>
      <c r="BL94" s="31"/>
      <c r="BM94" s="4"/>
      <c r="BN94" s="4"/>
      <c r="BO94" s="4">
        <v>2</v>
      </c>
      <c r="BP94" s="30"/>
      <c r="BQ94" s="4"/>
      <c r="BR94" s="4"/>
      <c r="BS94" s="30"/>
      <c r="BT94" s="31"/>
      <c r="BU94" s="4"/>
      <c r="BV94" s="4"/>
      <c r="BW94" s="30"/>
      <c r="BX94" s="31"/>
      <c r="BY94" s="4"/>
      <c r="BZ94" s="4"/>
      <c r="CA94" s="30"/>
      <c r="CB94" s="31"/>
      <c r="CC94" s="4"/>
      <c r="CD94" s="4">
        <v>6</v>
      </c>
      <c r="CE94" s="30"/>
      <c r="CF94" s="29"/>
      <c r="CG94" s="31"/>
      <c r="CH94" s="4"/>
      <c r="CI94" s="4"/>
      <c r="CJ94" s="4"/>
      <c r="CK94" s="11"/>
      <c r="CL94" s="44"/>
      <c r="CM94" s="31">
        <v>6</v>
      </c>
      <c r="CN94" s="30"/>
      <c r="CO94" s="28">
        <f>F94*1.1</f>
        <v>79.2</v>
      </c>
      <c r="CP94" s="29">
        <f>F94*1.1</f>
        <v>79.2</v>
      </c>
    </row>
    <row r="95" spans="1:243" s="3" customFormat="1" ht="15" customHeight="1" x14ac:dyDescent="0.25">
      <c r="A95" s="13">
        <v>86</v>
      </c>
      <c r="B95" s="26" t="s">
        <v>270</v>
      </c>
      <c r="C95" s="120" t="s">
        <v>220</v>
      </c>
      <c r="D95" s="121" t="s">
        <v>220</v>
      </c>
      <c r="E95" s="122">
        <v>469</v>
      </c>
      <c r="F95" s="4"/>
      <c r="G95" s="4"/>
      <c r="H95" s="4"/>
      <c r="I95" s="30"/>
      <c r="J95" s="31"/>
      <c r="K95" s="4"/>
      <c r="L95" s="4"/>
      <c r="M95" s="4"/>
      <c r="N95" s="30"/>
      <c r="O95" s="31"/>
      <c r="P95" s="4"/>
      <c r="Q95" s="4"/>
      <c r="R95" s="4"/>
      <c r="S95" s="30"/>
      <c r="T95" s="31"/>
      <c r="U95" s="4"/>
      <c r="V95" s="4">
        <f>E95-W95-CL95</f>
        <v>281</v>
      </c>
      <c r="W95" s="30">
        <v>180</v>
      </c>
      <c r="X95" s="177"/>
      <c r="Y95" s="31"/>
      <c r="Z95" s="4"/>
      <c r="AA95" s="30"/>
      <c r="AB95" s="31"/>
      <c r="AC95" s="4"/>
      <c r="AD95" s="4"/>
      <c r="AE95" s="4"/>
      <c r="AF95" s="30">
        <v>5</v>
      </c>
      <c r="AG95" s="177"/>
      <c r="AH95" s="31"/>
      <c r="AI95" s="30"/>
      <c r="AJ95" s="31"/>
      <c r="AK95" s="4"/>
      <c r="AL95" s="4"/>
      <c r="AM95" s="4"/>
      <c r="AN95" s="30"/>
      <c r="AO95" s="31"/>
      <c r="AP95" s="4"/>
      <c r="AQ95" s="4"/>
      <c r="AR95" s="30"/>
      <c r="AS95" s="31"/>
      <c r="AT95" s="4"/>
      <c r="AU95" s="4"/>
      <c r="AV95" s="30"/>
      <c r="AW95" s="31"/>
      <c r="AX95" s="4"/>
      <c r="AY95" s="4"/>
      <c r="AZ95" s="30"/>
      <c r="BA95" s="31"/>
      <c r="BB95" s="4"/>
      <c r="BC95" s="30"/>
      <c r="BD95" s="31"/>
      <c r="BE95" s="38"/>
      <c r="BF95" s="30"/>
      <c r="BG95" s="31"/>
      <c r="BH95" s="4"/>
      <c r="BI95" s="4"/>
      <c r="BJ95" s="4"/>
      <c r="BK95" s="30"/>
      <c r="BL95" s="31"/>
      <c r="BM95" s="4"/>
      <c r="BN95" s="4"/>
      <c r="BO95" s="4"/>
      <c r="BP95" s="30">
        <v>2</v>
      </c>
      <c r="BQ95" s="4"/>
      <c r="BR95" s="4"/>
      <c r="BS95" s="30">
        <v>1</v>
      </c>
      <c r="BT95" s="31"/>
      <c r="BU95" s="4"/>
      <c r="BV95" s="4"/>
      <c r="BW95" s="30">
        <v>1</v>
      </c>
      <c r="BX95" s="31"/>
      <c r="BY95" s="4"/>
      <c r="BZ95" s="4"/>
      <c r="CA95" s="30">
        <v>8</v>
      </c>
      <c r="CB95" s="31"/>
      <c r="CC95" s="4"/>
      <c r="CD95" s="4"/>
      <c r="CE95" s="30">
        <f>5+1.5</f>
        <v>6.5</v>
      </c>
      <c r="CF95" s="29"/>
      <c r="CG95" s="31"/>
      <c r="CH95" s="4"/>
      <c r="CI95" s="4"/>
      <c r="CJ95" s="4"/>
      <c r="CK95" s="11"/>
      <c r="CL95" s="44">
        <v>8</v>
      </c>
      <c r="CM95" s="31">
        <v>6</v>
      </c>
      <c r="CN95" s="30"/>
      <c r="CO95" s="28">
        <f>E95*1.1</f>
        <v>515.90000000000009</v>
      </c>
      <c r="CP95" s="29">
        <f>E95*1.1</f>
        <v>515.90000000000009</v>
      </c>
    </row>
    <row r="96" spans="1:243" s="3" customFormat="1" ht="15" customHeight="1" x14ac:dyDescent="0.25">
      <c r="A96" s="27">
        <v>87</v>
      </c>
      <c r="B96" s="26" t="s">
        <v>184</v>
      </c>
      <c r="C96" s="120" t="s">
        <v>221</v>
      </c>
      <c r="D96" s="121" t="s">
        <v>221</v>
      </c>
      <c r="E96" s="31"/>
      <c r="F96" s="125">
        <v>87</v>
      </c>
      <c r="G96" s="4"/>
      <c r="H96" s="4"/>
      <c r="I96" s="30"/>
      <c r="J96" s="31"/>
      <c r="K96" s="4"/>
      <c r="L96" s="4"/>
      <c r="M96" s="4"/>
      <c r="N96" s="30"/>
      <c r="O96" s="31"/>
      <c r="P96" s="4"/>
      <c r="Q96" s="4"/>
      <c r="R96" s="4"/>
      <c r="S96" s="30"/>
      <c r="T96" s="31"/>
      <c r="U96" s="4"/>
      <c r="V96" s="4">
        <f>F96</f>
        <v>87</v>
      </c>
      <c r="W96" s="30"/>
      <c r="X96" s="177"/>
      <c r="Y96" s="31"/>
      <c r="Z96" s="4"/>
      <c r="AA96" s="30"/>
      <c r="AB96" s="31"/>
      <c r="AC96" s="4"/>
      <c r="AD96" s="4"/>
      <c r="AE96" s="4"/>
      <c r="AF96" s="30"/>
      <c r="AG96" s="177"/>
      <c r="AH96" s="31"/>
      <c r="AI96" s="30"/>
      <c r="AJ96" s="31"/>
      <c r="AK96" s="4"/>
      <c r="AL96" s="4"/>
      <c r="AM96" s="4"/>
      <c r="AN96" s="30"/>
      <c r="AO96" s="31"/>
      <c r="AP96" s="4"/>
      <c r="AQ96" s="4"/>
      <c r="AR96" s="30"/>
      <c r="AS96" s="31"/>
      <c r="AT96" s="4"/>
      <c r="AU96" s="4"/>
      <c r="AV96" s="30"/>
      <c r="AW96" s="31"/>
      <c r="AX96" s="4"/>
      <c r="AY96" s="4"/>
      <c r="AZ96" s="30"/>
      <c r="BA96" s="31"/>
      <c r="BB96" s="4"/>
      <c r="BC96" s="30"/>
      <c r="BD96" s="31"/>
      <c r="BE96" s="38"/>
      <c r="BF96" s="30"/>
      <c r="BG96" s="31"/>
      <c r="BH96" s="4"/>
      <c r="BI96" s="4"/>
      <c r="BJ96" s="4"/>
      <c r="BK96" s="30"/>
      <c r="BL96" s="31"/>
      <c r="BM96" s="4"/>
      <c r="BN96" s="4"/>
      <c r="BO96" s="4"/>
      <c r="BP96" s="30"/>
      <c r="BQ96" s="4"/>
      <c r="BR96" s="4"/>
      <c r="BS96" s="30"/>
      <c r="BT96" s="31"/>
      <c r="BU96" s="4"/>
      <c r="BV96" s="4"/>
      <c r="BW96" s="30"/>
      <c r="BX96" s="31"/>
      <c r="BY96" s="4"/>
      <c r="BZ96" s="4"/>
      <c r="CA96" s="30"/>
      <c r="CB96" s="31"/>
      <c r="CC96" s="4"/>
      <c r="CD96" s="4"/>
      <c r="CE96" s="30"/>
      <c r="CF96" s="29"/>
      <c r="CG96" s="31"/>
      <c r="CH96" s="4"/>
      <c r="CI96" s="4"/>
      <c r="CJ96" s="4"/>
      <c r="CK96" s="11"/>
      <c r="CL96" s="44"/>
      <c r="CM96" s="31"/>
      <c r="CN96" s="30"/>
      <c r="CO96" s="28">
        <f>F96*1.1</f>
        <v>95.7</v>
      </c>
      <c r="CP96" s="29">
        <f>F96*1.1</f>
        <v>95.7</v>
      </c>
    </row>
    <row r="97" spans="1:94" s="3" customFormat="1" ht="15" customHeight="1" x14ac:dyDescent="0.25">
      <c r="A97" s="13">
        <v>88</v>
      </c>
      <c r="B97" s="26" t="s">
        <v>184</v>
      </c>
      <c r="C97" s="71" t="s">
        <v>222</v>
      </c>
      <c r="D97" s="126" t="s">
        <v>222</v>
      </c>
      <c r="E97" s="31"/>
      <c r="F97" s="127">
        <v>127</v>
      </c>
      <c r="G97" s="4"/>
      <c r="H97" s="4"/>
      <c r="I97" s="30"/>
      <c r="J97" s="31"/>
      <c r="K97" s="4"/>
      <c r="L97" s="4"/>
      <c r="M97" s="4"/>
      <c r="N97" s="30"/>
      <c r="O97" s="31"/>
      <c r="P97" s="4"/>
      <c r="Q97" s="4"/>
      <c r="R97" s="4"/>
      <c r="S97" s="30"/>
      <c r="T97" s="31"/>
      <c r="U97" s="4"/>
      <c r="V97" s="4">
        <f>F97-CK97</f>
        <v>113</v>
      </c>
      <c r="W97" s="30"/>
      <c r="X97" s="177"/>
      <c r="Y97" s="31"/>
      <c r="Z97" s="4"/>
      <c r="AA97" s="30"/>
      <c r="AB97" s="31"/>
      <c r="AC97" s="4"/>
      <c r="AD97" s="4"/>
      <c r="AE97" s="4">
        <v>1</v>
      </c>
      <c r="AF97" s="30"/>
      <c r="AG97" s="177"/>
      <c r="AH97" s="31"/>
      <c r="AI97" s="30"/>
      <c r="AJ97" s="31"/>
      <c r="AK97" s="4"/>
      <c r="AL97" s="4"/>
      <c r="AM97" s="4"/>
      <c r="AN97" s="30"/>
      <c r="AO97" s="31"/>
      <c r="AP97" s="4"/>
      <c r="AQ97" s="4"/>
      <c r="AR97" s="30"/>
      <c r="AS97" s="31"/>
      <c r="AT97" s="4"/>
      <c r="AU97" s="4"/>
      <c r="AV97" s="30"/>
      <c r="AW97" s="31"/>
      <c r="AX97" s="4"/>
      <c r="AY97" s="4"/>
      <c r="AZ97" s="30"/>
      <c r="BA97" s="31"/>
      <c r="BB97" s="4"/>
      <c r="BC97" s="30"/>
      <c r="BD97" s="31"/>
      <c r="BE97" s="38"/>
      <c r="BF97" s="30"/>
      <c r="BG97" s="31"/>
      <c r="BH97" s="4"/>
      <c r="BI97" s="4"/>
      <c r="BJ97" s="4"/>
      <c r="BK97" s="30"/>
      <c r="BL97" s="31"/>
      <c r="BM97" s="4"/>
      <c r="BN97" s="4"/>
      <c r="BO97" s="4">
        <v>4</v>
      </c>
      <c r="BP97" s="30"/>
      <c r="BQ97" s="4"/>
      <c r="BR97" s="4"/>
      <c r="BS97" s="30"/>
      <c r="BT97" s="31"/>
      <c r="BU97" s="4"/>
      <c r="BV97" s="4"/>
      <c r="BW97" s="30"/>
      <c r="BX97" s="31"/>
      <c r="BY97" s="4"/>
      <c r="BZ97" s="4">
        <f>9+5</f>
        <v>14</v>
      </c>
      <c r="CA97" s="30"/>
      <c r="CB97" s="31"/>
      <c r="CC97" s="4"/>
      <c r="CD97" s="33">
        <f>1.5+1.5+1.5</f>
        <v>4.5</v>
      </c>
      <c r="CE97" s="30"/>
      <c r="CF97" s="29"/>
      <c r="CG97" s="31"/>
      <c r="CH97" s="4"/>
      <c r="CI97" s="4"/>
      <c r="CJ97" s="4"/>
      <c r="CK97" s="11">
        <f>5+9</f>
        <v>14</v>
      </c>
      <c r="CL97" s="44"/>
      <c r="CM97" s="31">
        <v>5</v>
      </c>
      <c r="CN97" s="30">
        <v>4</v>
      </c>
      <c r="CO97" s="28">
        <f>F97*1.1</f>
        <v>139.70000000000002</v>
      </c>
      <c r="CP97" s="29">
        <f>F97*1.1</f>
        <v>139.70000000000002</v>
      </c>
    </row>
    <row r="98" spans="1:94" s="3" customFormat="1" ht="15" customHeight="1" x14ac:dyDescent="0.25">
      <c r="A98" s="27">
        <v>89</v>
      </c>
      <c r="B98" s="26" t="s">
        <v>184</v>
      </c>
      <c r="C98" s="120" t="s">
        <v>223</v>
      </c>
      <c r="D98" s="121" t="s">
        <v>223</v>
      </c>
      <c r="E98" s="31"/>
      <c r="F98" s="125">
        <v>104</v>
      </c>
      <c r="G98" s="4"/>
      <c r="H98" s="4"/>
      <c r="I98" s="30"/>
      <c r="J98" s="31"/>
      <c r="K98" s="4"/>
      <c r="L98" s="4"/>
      <c r="M98" s="4"/>
      <c r="N98" s="30"/>
      <c r="O98" s="31"/>
      <c r="P98" s="4"/>
      <c r="Q98" s="4"/>
      <c r="R98" s="4"/>
      <c r="S98" s="30"/>
      <c r="T98" s="31"/>
      <c r="U98" s="4"/>
      <c r="V98" s="4">
        <f>F98-CK98</f>
        <v>97</v>
      </c>
      <c r="W98" s="30"/>
      <c r="X98" s="177"/>
      <c r="Y98" s="31"/>
      <c r="Z98" s="4"/>
      <c r="AA98" s="30"/>
      <c r="AB98" s="31"/>
      <c r="AC98" s="4"/>
      <c r="AD98" s="4"/>
      <c r="AE98" s="4">
        <v>1</v>
      </c>
      <c r="AF98" s="30"/>
      <c r="AG98" s="177"/>
      <c r="AH98" s="31"/>
      <c r="AI98" s="30"/>
      <c r="AJ98" s="31"/>
      <c r="AK98" s="4"/>
      <c r="AL98" s="4"/>
      <c r="AM98" s="4"/>
      <c r="AN98" s="30"/>
      <c r="AO98" s="31"/>
      <c r="AP98" s="4"/>
      <c r="AQ98" s="4"/>
      <c r="AR98" s="30"/>
      <c r="AS98" s="31"/>
      <c r="AT98" s="4"/>
      <c r="AU98" s="4"/>
      <c r="AV98" s="30">
        <v>1</v>
      </c>
      <c r="AW98" s="31"/>
      <c r="AX98" s="4"/>
      <c r="AY98" s="4"/>
      <c r="AZ98" s="30"/>
      <c r="BA98" s="31"/>
      <c r="BB98" s="4"/>
      <c r="BC98" s="30"/>
      <c r="BD98" s="31"/>
      <c r="BE98" s="38"/>
      <c r="BF98" s="30"/>
      <c r="BG98" s="31"/>
      <c r="BH98" s="4"/>
      <c r="BI98" s="4"/>
      <c r="BJ98" s="4"/>
      <c r="BK98" s="30"/>
      <c r="BL98" s="31"/>
      <c r="BM98" s="4"/>
      <c r="BN98" s="4"/>
      <c r="BO98" s="4"/>
      <c r="BP98" s="30"/>
      <c r="BQ98" s="4"/>
      <c r="BR98" s="4"/>
      <c r="BS98" s="30"/>
      <c r="BT98" s="31"/>
      <c r="BU98" s="4"/>
      <c r="BV98" s="4"/>
      <c r="BW98" s="30"/>
      <c r="BX98" s="31"/>
      <c r="BY98" s="4"/>
      <c r="BZ98" s="4">
        <v>7</v>
      </c>
      <c r="CA98" s="30"/>
      <c r="CB98" s="31"/>
      <c r="CC98" s="4"/>
      <c r="CD98" s="33">
        <f>1.5</f>
        <v>1.5</v>
      </c>
      <c r="CE98" s="30"/>
      <c r="CF98" s="29"/>
      <c r="CG98" s="31"/>
      <c r="CH98" s="4"/>
      <c r="CI98" s="4"/>
      <c r="CJ98" s="4"/>
      <c r="CK98" s="11">
        <f>BZ98</f>
        <v>7</v>
      </c>
      <c r="CL98" s="44"/>
      <c r="CM98" s="31">
        <v>5</v>
      </c>
      <c r="CN98" s="30"/>
      <c r="CO98" s="28">
        <f>F98*1.1</f>
        <v>114.4</v>
      </c>
      <c r="CP98" s="29">
        <f>F98*1.1</f>
        <v>114.4</v>
      </c>
    </row>
    <row r="99" spans="1:94" s="3" customFormat="1" ht="15" customHeight="1" x14ac:dyDescent="0.25">
      <c r="A99" s="13">
        <v>90</v>
      </c>
      <c r="B99" s="26" t="s">
        <v>271</v>
      </c>
      <c r="C99" s="120" t="s">
        <v>224</v>
      </c>
      <c r="D99" s="121" t="s">
        <v>224</v>
      </c>
      <c r="E99" s="122">
        <v>499</v>
      </c>
      <c r="F99" s="4"/>
      <c r="G99" s="4"/>
      <c r="H99" s="4"/>
      <c r="I99" s="30"/>
      <c r="J99" s="31"/>
      <c r="K99" s="4"/>
      <c r="L99" s="4"/>
      <c r="M99" s="4"/>
      <c r="N99" s="30"/>
      <c r="O99" s="31"/>
      <c r="P99" s="4"/>
      <c r="Q99" s="4"/>
      <c r="R99" s="4"/>
      <c r="S99" s="30"/>
      <c r="T99" s="31"/>
      <c r="U99" s="4">
        <v>7</v>
      </c>
      <c r="V99" s="4">
        <f>E99-U99-W99</f>
        <v>488</v>
      </c>
      <c r="W99" s="30">
        <v>4</v>
      </c>
      <c r="X99" s="177"/>
      <c r="Y99" s="31"/>
      <c r="Z99" s="4"/>
      <c r="AA99" s="30"/>
      <c r="AB99" s="31"/>
      <c r="AC99" s="4"/>
      <c r="AD99" s="4"/>
      <c r="AE99" s="4"/>
      <c r="AF99" s="30">
        <v>5</v>
      </c>
      <c r="AG99" s="177"/>
      <c r="AH99" s="31"/>
      <c r="AI99" s="30"/>
      <c r="AJ99" s="31"/>
      <c r="AK99" s="4"/>
      <c r="AL99" s="4"/>
      <c r="AM99" s="4"/>
      <c r="AN99" s="30"/>
      <c r="AO99" s="31"/>
      <c r="AP99" s="4"/>
      <c r="AQ99" s="4"/>
      <c r="AR99" s="30"/>
      <c r="AS99" s="31"/>
      <c r="AT99" s="4"/>
      <c r="AU99" s="4"/>
      <c r="AV99" s="30"/>
      <c r="AW99" s="31"/>
      <c r="AX99" s="4"/>
      <c r="AY99" s="4"/>
      <c r="AZ99" s="30"/>
      <c r="BA99" s="31"/>
      <c r="BB99" s="4"/>
      <c r="BC99" s="30"/>
      <c r="BD99" s="31"/>
      <c r="BE99" s="38"/>
      <c r="BF99" s="30"/>
      <c r="BG99" s="31"/>
      <c r="BH99" s="4"/>
      <c r="BI99" s="4"/>
      <c r="BJ99" s="4"/>
      <c r="BK99" s="30"/>
      <c r="BL99" s="31"/>
      <c r="BM99" s="4"/>
      <c r="BN99" s="4"/>
      <c r="BO99" s="4"/>
      <c r="BP99" s="30"/>
      <c r="BQ99" s="4"/>
      <c r="BR99" s="4"/>
      <c r="BS99" s="30">
        <v>1</v>
      </c>
      <c r="BT99" s="31"/>
      <c r="BU99" s="4"/>
      <c r="BV99" s="4"/>
      <c r="BW99" s="30">
        <v>1</v>
      </c>
      <c r="BX99" s="31"/>
      <c r="BY99" s="4"/>
      <c r="BZ99" s="4"/>
      <c r="CA99" s="30"/>
      <c r="CB99" s="31"/>
      <c r="CC99" s="4"/>
      <c r="CD99" s="4"/>
      <c r="CE99" s="43">
        <v>1.5</v>
      </c>
      <c r="CF99" s="189"/>
      <c r="CG99" s="31"/>
      <c r="CH99" s="4"/>
      <c r="CI99" s="4"/>
      <c r="CJ99" s="4"/>
      <c r="CK99" s="11"/>
      <c r="CL99" s="44"/>
      <c r="CM99" s="31">
        <v>4</v>
      </c>
      <c r="CN99" s="30"/>
      <c r="CO99" s="28">
        <f>E99*1.1</f>
        <v>548.90000000000009</v>
      </c>
      <c r="CP99" s="29">
        <f>E99*1.1</f>
        <v>548.90000000000009</v>
      </c>
    </row>
    <row r="100" spans="1:94" s="3" customFormat="1" ht="15" customHeight="1" x14ac:dyDescent="0.25">
      <c r="A100" s="27">
        <v>91</v>
      </c>
      <c r="B100" s="26" t="s">
        <v>184</v>
      </c>
      <c r="C100" s="120" t="s">
        <v>225</v>
      </c>
      <c r="D100" s="121" t="s">
        <v>225</v>
      </c>
      <c r="E100" s="31"/>
      <c r="F100" s="125">
        <v>106</v>
      </c>
      <c r="G100" s="4"/>
      <c r="H100" s="4"/>
      <c r="I100" s="30"/>
      <c r="J100" s="31"/>
      <c r="K100" s="4"/>
      <c r="L100" s="4"/>
      <c r="M100" s="4"/>
      <c r="N100" s="30"/>
      <c r="O100" s="31"/>
      <c r="P100" s="4"/>
      <c r="Q100" s="4"/>
      <c r="R100" s="4"/>
      <c r="S100" s="30"/>
      <c r="T100" s="31"/>
      <c r="U100" s="4"/>
      <c r="V100" s="4"/>
      <c r="W100" s="30">
        <f>F100-CK100</f>
        <v>98</v>
      </c>
      <c r="X100" s="177"/>
      <c r="Y100" s="31"/>
      <c r="Z100" s="4"/>
      <c r="AA100" s="30"/>
      <c r="AB100" s="31"/>
      <c r="AC100" s="4"/>
      <c r="AD100" s="4"/>
      <c r="AE100" s="4">
        <v>1</v>
      </c>
      <c r="AF100" s="30"/>
      <c r="AG100" s="177"/>
      <c r="AH100" s="31"/>
      <c r="AI100" s="30"/>
      <c r="AJ100" s="31"/>
      <c r="AK100" s="4"/>
      <c r="AL100" s="4"/>
      <c r="AM100" s="4"/>
      <c r="AN100" s="30"/>
      <c r="AO100" s="31"/>
      <c r="AP100" s="4"/>
      <c r="AQ100" s="4"/>
      <c r="AR100" s="30"/>
      <c r="AS100" s="31"/>
      <c r="AT100" s="4"/>
      <c r="AU100" s="4"/>
      <c r="AV100" s="30"/>
      <c r="AW100" s="31"/>
      <c r="AX100" s="4"/>
      <c r="AY100" s="4"/>
      <c r="AZ100" s="30"/>
      <c r="BA100" s="31"/>
      <c r="BB100" s="4"/>
      <c r="BC100" s="30"/>
      <c r="BD100" s="31"/>
      <c r="BE100" s="38"/>
      <c r="BF100" s="30"/>
      <c r="BG100" s="31"/>
      <c r="BH100" s="4"/>
      <c r="BI100" s="4"/>
      <c r="BJ100" s="4"/>
      <c r="BK100" s="30"/>
      <c r="BL100" s="31"/>
      <c r="BM100" s="4"/>
      <c r="BN100" s="4"/>
      <c r="BO100" s="4">
        <v>2</v>
      </c>
      <c r="BP100" s="30"/>
      <c r="BQ100" s="4"/>
      <c r="BR100" s="4"/>
      <c r="BS100" s="30"/>
      <c r="BT100" s="31"/>
      <c r="BU100" s="4"/>
      <c r="BV100" s="4"/>
      <c r="BW100" s="30"/>
      <c r="BX100" s="31"/>
      <c r="BY100" s="4"/>
      <c r="BZ100" s="4">
        <v>8</v>
      </c>
      <c r="CA100" s="30"/>
      <c r="CB100" s="31"/>
      <c r="CC100" s="4"/>
      <c r="CD100" s="4"/>
      <c r="CE100" s="30"/>
      <c r="CF100" s="29"/>
      <c r="CG100" s="31"/>
      <c r="CH100" s="4"/>
      <c r="CI100" s="4"/>
      <c r="CJ100" s="4"/>
      <c r="CK100" s="11">
        <v>8</v>
      </c>
      <c r="CL100" s="44"/>
      <c r="CM100" s="31">
        <v>3</v>
      </c>
      <c r="CN100" s="30"/>
      <c r="CO100" s="28">
        <f>F100*1.1</f>
        <v>116.60000000000001</v>
      </c>
      <c r="CP100" s="29">
        <f>F100*1.1</f>
        <v>116.60000000000001</v>
      </c>
    </row>
    <row r="101" spans="1:94" s="3" customFormat="1" ht="15" customHeight="1" x14ac:dyDescent="0.25">
      <c r="A101" s="13">
        <v>92</v>
      </c>
      <c r="B101" s="26" t="s">
        <v>184</v>
      </c>
      <c r="C101" s="120" t="s">
        <v>226</v>
      </c>
      <c r="D101" s="121" t="s">
        <v>226</v>
      </c>
      <c r="E101" s="31"/>
      <c r="F101" s="125">
        <v>103</v>
      </c>
      <c r="G101" s="4"/>
      <c r="H101" s="4"/>
      <c r="I101" s="30"/>
      <c r="J101" s="31"/>
      <c r="K101" s="4"/>
      <c r="L101" s="4"/>
      <c r="M101" s="4"/>
      <c r="N101" s="30"/>
      <c r="O101" s="31"/>
      <c r="P101" s="4"/>
      <c r="Q101" s="4"/>
      <c r="R101" s="4"/>
      <c r="S101" s="30"/>
      <c r="T101" s="31"/>
      <c r="U101" s="4">
        <v>24</v>
      </c>
      <c r="V101" s="4"/>
      <c r="W101" s="43">
        <f>F101-U101-CK101</f>
        <v>70.5</v>
      </c>
      <c r="X101" s="177"/>
      <c r="Y101" s="31"/>
      <c r="Z101" s="4"/>
      <c r="AA101" s="30"/>
      <c r="AB101" s="31"/>
      <c r="AC101" s="4"/>
      <c r="AD101" s="4"/>
      <c r="AE101" s="4">
        <v>1</v>
      </c>
      <c r="AF101" s="30"/>
      <c r="AG101" s="177"/>
      <c r="AH101" s="31"/>
      <c r="AI101" s="30"/>
      <c r="AJ101" s="31"/>
      <c r="AK101" s="4"/>
      <c r="AL101" s="4"/>
      <c r="AM101" s="4"/>
      <c r="AN101" s="30"/>
      <c r="AO101" s="31"/>
      <c r="AP101" s="4"/>
      <c r="AQ101" s="4"/>
      <c r="AR101" s="30"/>
      <c r="AS101" s="31"/>
      <c r="AT101" s="4"/>
      <c r="AU101" s="4"/>
      <c r="AV101" s="30">
        <v>1</v>
      </c>
      <c r="AW101" s="31"/>
      <c r="AX101" s="4"/>
      <c r="AY101" s="4"/>
      <c r="AZ101" s="30"/>
      <c r="BA101" s="31"/>
      <c r="BB101" s="4"/>
      <c r="BC101" s="30"/>
      <c r="BD101" s="31"/>
      <c r="BE101" s="38"/>
      <c r="BF101" s="30"/>
      <c r="BG101" s="31"/>
      <c r="BH101" s="4"/>
      <c r="BI101" s="4"/>
      <c r="BJ101" s="4"/>
      <c r="BK101" s="30"/>
      <c r="BL101" s="31"/>
      <c r="BM101" s="4"/>
      <c r="BN101" s="4"/>
      <c r="BO101" s="4"/>
      <c r="BP101" s="30"/>
      <c r="BQ101" s="4"/>
      <c r="BR101" s="4"/>
      <c r="BS101" s="30"/>
      <c r="BT101" s="31"/>
      <c r="BU101" s="4"/>
      <c r="BV101" s="4"/>
      <c r="BW101" s="30"/>
      <c r="BX101" s="31"/>
      <c r="BY101" s="4"/>
      <c r="BZ101" s="33">
        <v>8.5</v>
      </c>
      <c r="CA101" s="30"/>
      <c r="CB101" s="31"/>
      <c r="CC101" s="4"/>
      <c r="CD101" s="4"/>
      <c r="CE101" s="30"/>
      <c r="CF101" s="29"/>
      <c r="CG101" s="31"/>
      <c r="CH101" s="4"/>
      <c r="CI101" s="4"/>
      <c r="CJ101" s="4"/>
      <c r="CK101" s="57">
        <v>8.5</v>
      </c>
      <c r="CL101" s="44"/>
      <c r="CM101" s="31">
        <v>4</v>
      </c>
      <c r="CN101" s="30"/>
      <c r="CO101" s="28">
        <f>F101*1.1</f>
        <v>113.30000000000001</v>
      </c>
      <c r="CP101" s="29">
        <f>F101*1.1</f>
        <v>113.30000000000001</v>
      </c>
    </row>
    <row r="102" spans="1:94" s="3" customFormat="1" ht="15" customHeight="1" x14ac:dyDescent="0.25">
      <c r="A102" s="27">
        <v>93</v>
      </c>
      <c r="B102" s="26" t="s">
        <v>272</v>
      </c>
      <c r="C102" s="120" t="s">
        <v>227</v>
      </c>
      <c r="D102" s="121" t="s">
        <v>227</v>
      </c>
      <c r="E102" s="122">
        <v>344</v>
      </c>
      <c r="F102" s="4"/>
      <c r="G102" s="4"/>
      <c r="H102" s="4"/>
      <c r="I102" s="30"/>
      <c r="J102" s="31"/>
      <c r="K102" s="4"/>
      <c r="L102" s="4"/>
      <c r="M102" s="4"/>
      <c r="N102" s="30"/>
      <c r="O102" s="31"/>
      <c r="P102" s="4"/>
      <c r="Q102" s="4"/>
      <c r="R102" s="4"/>
      <c r="S102" s="30"/>
      <c r="T102" s="31"/>
      <c r="U102" s="4"/>
      <c r="V102" s="33">
        <f>E102-CL102</f>
        <v>334.5</v>
      </c>
      <c r="W102" s="30"/>
      <c r="X102" s="177"/>
      <c r="Y102" s="31"/>
      <c r="Z102" s="4"/>
      <c r="AA102" s="30"/>
      <c r="AB102" s="31"/>
      <c r="AC102" s="4"/>
      <c r="AD102" s="4"/>
      <c r="AE102" s="4"/>
      <c r="AF102" s="30">
        <v>4</v>
      </c>
      <c r="AG102" s="177"/>
      <c r="AH102" s="31"/>
      <c r="AI102" s="30"/>
      <c r="AJ102" s="31"/>
      <c r="AK102" s="4"/>
      <c r="AL102" s="4"/>
      <c r="AM102" s="4"/>
      <c r="AN102" s="30"/>
      <c r="AO102" s="31"/>
      <c r="AP102" s="4"/>
      <c r="AQ102" s="4"/>
      <c r="AR102" s="30"/>
      <c r="AS102" s="31"/>
      <c r="AT102" s="4"/>
      <c r="AU102" s="4"/>
      <c r="AV102" s="30"/>
      <c r="AW102" s="31"/>
      <c r="AX102" s="4"/>
      <c r="AY102" s="4"/>
      <c r="AZ102" s="30"/>
      <c r="BA102" s="31"/>
      <c r="BB102" s="4"/>
      <c r="BC102" s="30"/>
      <c r="BD102" s="31"/>
      <c r="BE102" s="38"/>
      <c r="BF102" s="30"/>
      <c r="BG102" s="31"/>
      <c r="BH102" s="4"/>
      <c r="BI102" s="4"/>
      <c r="BJ102" s="4"/>
      <c r="BK102" s="30"/>
      <c r="BL102" s="31"/>
      <c r="BM102" s="4"/>
      <c r="BN102" s="4"/>
      <c r="BO102" s="4"/>
      <c r="BP102" s="30"/>
      <c r="BQ102" s="4"/>
      <c r="BR102" s="4"/>
      <c r="BS102" s="30"/>
      <c r="BT102" s="31"/>
      <c r="BU102" s="4"/>
      <c r="BV102" s="4"/>
      <c r="BW102" s="30">
        <v>1</v>
      </c>
      <c r="BX102" s="31"/>
      <c r="BY102" s="4"/>
      <c r="BZ102" s="4"/>
      <c r="CA102" s="43">
        <v>9.5</v>
      </c>
      <c r="CB102" s="31"/>
      <c r="CC102" s="4"/>
      <c r="CD102" s="4"/>
      <c r="CE102" s="30"/>
      <c r="CF102" s="29"/>
      <c r="CG102" s="31"/>
      <c r="CH102" s="4"/>
      <c r="CI102" s="4"/>
      <c r="CJ102" s="4"/>
      <c r="CK102" s="11"/>
      <c r="CL102" s="51">
        <v>9.5</v>
      </c>
      <c r="CM102" s="31">
        <v>4</v>
      </c>
      <c r="CN102" s="30"/>
      <c r="CO102" s="28">
        <f>E102*1.1</f>
        <v>378.40000000000003</v>
      </c>
      <c r="CP102" s="29">
        <f>E102*1.1</f>
        <v>378.40000000000003</v>
      </c>
    </row>
    <row r="103" spans="1:94" s="3" customFormat="1" ht="15" customHeight="1" x14ac:dyDescent="0.25">
      <c r="A103" s="13">
        <v>94</v>
      </c>
      <c r="B103" s="26" t="s">
        <v>184</v>
      </c>
      <c r="C103" s="120" t="s">
        <v>228</v>
      </c>
      <c r="D103" s="121" t="s">
        <v>228</v>
      </c>
      <c r="E103" s="31"/>
      <c r="F103" s="125">
        <v>99</v>
      </c>
      <c r="G103" s="4"/>
      <c r="H103" s="4"/>
      <c r="I103" s="30"/>
      <c r="J103" s="31"/>
      <c r="K103" s="4"/>
      <c r="L103" s="4"/>
      <c r="M103" s="4"/>
      <c r="N103" s="30"/>
      <c r="O103" s="31"/>
      <c r="P103" s="4"/>
      <c r="Q103" s="4"/>
      <c r="R103" s="4"/>
      <c r="S103" s="30"/>
      <c r="T103" s="31"/>
      <c r="U103" s="4"/>
      <c r="V103" s="4"/>
      <c r="W103" s="43">
        <f>F103-CK103</f>
        <v>91.5</v>
      </c>
      <c r="X103" s="177"/>
      <c r="Y103" s="31"/>
      <c r="Z103" s="4"/>
      <c r="AA103" s="30"/>
      <c r="AB103" s="31"/>
      <c r="AC103" s="4"/>
      <c r="AD103" s="4"/>
      <c r="AE103" s="4"/>
      <c r="AF103" s="30"/>
      <c r="AG103" s="177"/>
      <c r="AH103" s="31"/>
      <c r="AI103" s="30"/>
      <c r="AJ103" s="31"/>
      <c r="AK103" s="4"/>
      <c r="AL103" s="4"/>
      <c r="AM103" s="4"/>
      <c r="AN103" s="30"/>
      <c r="AO103" s="31"/>
      <c r="AP103" s="4"/>
      <c r="AQ103" s="4"/>
      <c r="AR103" s="30"/>
      <c r="AS103" s="31"/>
      <c r="AT103" s="4"/>
      <c r="AU103" s="4"/>
      <c r="AV103" s="30"/>
      <c r="AW103" s="31"/>
      <c r="AX103" s="4"/>
      <c r="AY103" s="4"/>
      <c r="AZ103" s="30"/>
      <c r="BA103" s="31"/>
      <c r="BB103" s="4"/>
      <c r="BC103" s="30"/>
      <c r="BD103" s="31"/>
      <c r="BE103" s="38"/>
      <c r="BF103" s="30"/>
      <c r="BG103" s="31"/>
      <c r="BH103" s="4"/>
      <c r="BI103" s="4"/>
      <c r="BJ103" s="4"/>
      <c r="BK103" s="30"/>
      <c r="BL103" s="31"/>
      <c r="BM103" s="4"/>
      <c r="BN103" s="4"/>
      <c r="BO103" s="4"/>
      <c r="BP103" s="30"/>
      <c r="BQ103" s="4"/>
      <c r="BR103" s="4"/>
      <c r="BS103" s="30"/>
      <c r="BT103" s="31"/>
      <c r="BU103" s="4"/>
      <c r="BV103" s="4"/>
      <c r="BW103" s="30"/>
      <c r="BX103" s="31"/>
      <c r="BY103" s="4"/>
      <c r="BZ103" s="33">
        <v>7.5</v>
      </c>
      <c r="CA103" s="30"/>
      <c r="CB103" s="31"/>
      <c r="CC103" s="4"/>
      <c r="CD103" s="4">
        <v>3</v>
      </c>
      <c r="CE103" s="30"/>
      <c r="CF103" s="29"/>
      <c r="CG103" s="31"/>
      <c r="CH103" s="4"/>
      <c r="CI103" s="4"/>
      <c r="CJ103" s="4"/>
      <c r="CK103" s="57">
        <v>7.5</v>
      </c>
      <c r="CL103" s="44"/>
      <c r="CM103" s="31">
        <v>4</v>
      </c>
      <c r="CN103" s="30"/>
      <c r="CO103" s="28">
        <f>F103*1.1</f>
        <v>108.9</v>
      </c>
      <c r="CP103" s="29">
        <f>F103*1.1</f>
        <v>108.9</v>
      </c>
    </row>
    <row r="104" spans="1:94" s="3" customFormat="1" ht="15" customHeight="1" x14ac:dyDescent="0.25">
      <c r="A104" s="27">
        <v>95</v>
      </c>
      <c r="B104" s="26" t="s">
        <v>184</v>
      </c>
      <c r="C104" s="120" t="s">
        <v>229</v>
      </c>
      <c r="D104" s="121" t="s">
        <v>229</v>
      </c>
      <c r="E104" s="31"/>
      <c r="F104" s="125">
        <v>100</v>
      </c>
      <c r="G104" s="4"/>
      <c r="H104" s="4"/>
      <c r="I104" s="30"/>
      <c r="J104" s="31"/>
      <c r="K104" s="4"/>
      <c r="L104" s="4"/>
      <c r="M104" s="4"/>
      <c r="N104" s="30"/>
      <c r="O104" s="31"/>
      <c r="P104" s="4"/>
      <c r="Q104" s="4"/>
      <c r="R104" s="4"/>
      <c r="S104" s="30"/>
      <c r="T104" s="31"/>
      <c r="U104" s="4"/>
      <c r="V104" s="4"/>
      <c r="W104" s="30">
        <f>F104-CK104</f>
        <v>91</v>
      </c>
      <c r="X104" s="177"/>
      <c r="Y104" s="31"/>
      <c r="Z104" s="4"/>
      <c r="AA104" s="30"/>
      <c r="AB104" s="31"/>
      <c r="AC104" s="4"/>
      <c r="AD104" s="4"/>
      <c r="AE104" s="4">
        <v>1</v>
      </c>
      <c r="AF104" s="30"/>
      <c r="AG104" s="177"/>
      <c r="AH104" s="31"/>
      <c r="AI104" s="30"/>
      <c r="AJ104" s="31"/>
      <c r="AK104" s="4"/>
      <c r="AL104" s="4"/>
      <c r="AM104" s="4"/>
      <c r="AN104" s="30"/>
      <c r="AO104" s="31"/>
      <c r="AP104" s="4"/>
      <c r="AQ104" s="4"/>
      <c r="AR104" s="30"/>
      <c r="AS104" s="31"/>
      <c r="AT104" s="4"/>
      <c r="AU104" s="4"/>
      <c r="AV104" s="30">
        <v>1</v>
      </c>
      <c r="AW104" s="31"/>
      <c r="AX104" s="4"/>
      <c r="AY104" s="4"/>
      <c r="AZ104" s="30"/>
      <c r="BA104" s="31"/>
      <c r="BB104" s="4"/>
      <c r="BC104" s="30"/>
      <c r="BD104" s="31"/>
      <c r="BE104" s="38"/>
      <c r="BF104" s="30"/>
      <c r="BG104" s="31"/>
      <c r="BH104" s="4"/>
      <c r="BI104" s="4"/>
      <c r="BJ104" s="4"/>
      <c r="BK104" s="30"/>
      <c r="BL104" s="31"/>
      <c r="BM104" s="4"/>
      <c r="BN104" s="4"/>
      <c r="BO104" s="4"/>
      <c r="BP104" s="30"/>
      <c r="BQ104" s="4"/>
      <c r="BR104" s="4"/>
      <c r="BS104" s="30"/>
      <c r="BT104" s="31"/>
      <c r="BU104" s="4"/>
      <c r="BV104" s="4"/>
      <c r="BW104" s="30"/>
      <c r="BX104" s="31"/>
      <c r="BY104" s="4"/>
      <c r="BZ104" s="4">
        <v>9</v>
      </c>
      <c r="CA104" s="30"/>
      <c r="CB104" s="31"/>
      <c r="CC104" s="4"/>
      <c r="CD104" s="4"/>
      <c r="CE104" s="30"/>
      <c r="CF104" s="29"/>
      <c r="CG104" s="31"/>
      <c r="CH104" s="4"/>
      <c r="CI104" s="4"/>
      <c r="CJ104" s="4"/>
      <c r="CK104" s="11">
        <v>9</v>
      </c>
      <c r="CL104" s="44"/>
      <c r="CM104" s="31">
        <v>3</v>
      </c>
      <c r="CN104" s="30"/>
      <c r="CO104" s="28">
        <f>F104*1.1</f>
        <v>110.00000000000001</v>
      </c>
      <c r="CP104" s="29">
        <f>F104*1.1</f>
        <v>110.00000000000001</v>
      </c>
    </row>
    <row r="105" spans="1:94" s="3" customFormat="1" ht="15" customHeight="1" x14ac:dyDescent="0.25">
      <c r="A105" s="13">
        <v>96</v>
      </c>
      <c r="B105" s="26" t="s">
        <v>273</v>
      </c>
      <c r="C105" s="120" t="s">
        <v>230</v>
      </c>
      <c r="D105" s="121" t="s">
        <v>230</v>
      </c>
      <c r="E105" s="122">
        <v>399</v>
      </c>
      <c r="F105" s="4"/>
      <c r="G105" s="4"/>
      <c r="H105" s="4"/>
      <c r="I105" s="30"/>
      <c r="J105" s="31"/>
      <c r="K105" s="4"/>
      <c r="L105" s="4"/>
      <c r="M105" s="4"/>
      <c r="N105" s="30"/>
      <c r="O105" s="31"/>
      <c r="P105" s="4"/>
      <c r="Q105" s="4"/>
      <c r="R105" s="4"/>
      <c r="S105" s="30"/>
      <c r="T105" s="31"/>
      <c r="U105" s="4">
        <v>5</v>
      </c>
      <c r="V105" s="4"/>
      <c r="W105" s="30">
        <f>E105-U105-CL105</f>
        <v>385</v>
      </c>
      <c r="X105" s="177"/>
      <c r="Y105" s="31"/>
      <c r="Z105" s="4"/>
      <c r="AA105" s="30"/>
      <c r="AB105" s="31"/>
      <c r="AC105" s="4"/>
      <c r="AD105" s="4"/>
      <c r="AE105" s="4"/>
      <c r="AF105" s="30">
        <v>4</v>
      </c>
      <c r="AG105" s="177"/>
      <c r="AH105" s="31"/>
      <c r="AI105" s="30"/>
      <c r="AJ105" s="31"/>
      <c r="AK105" s="4"/>
      <c r="AL105" s="4"/>
      <c r="AM105" s="4"/>
      <c r="AN105" s="30"/>
      <c r="AO105" s="31"/>
      <c r="AP105" s="4"/>
      <c r="AQ105" s="4"/>
      <c r="AR105" s="30"/>
      <c r="AS105" s="31"/>
      <c r="AT105" s="4"/>
      <c r="AU105" s="4"/>
      <c r="AV105" s="30"/>
      <c r="AW105" s="31"/>
      <c r="AX105" s="4"/>
      <c r="AY105" s="4"/>
      <c r="AZ105" s="30"/>
      <c r="BA105" s="31"/>
      <c r="BB105" s="4"/>
      <c r="BC105" s="30"/>
      <c r="BD105" s="31"/>
      <c r="BE105" s="38"/>
      <c r="BF105" s="30"/>
      <c r="BG105" s="31"/>
      <c r="BH105" s="4"/>
      <c r="BI105" s="4"/>
      <c r="BJ105" s="4"/>
      <c r="BK105" s="30"/>
      <c r="BL105" s="31"/>
      <c r="BM105" s="4"/>
      <c r="BN105" s="4"/>
      <c r="BO105" s="4"/>
      <c r="BP105" s="30"/>
      <c r="BQ105" s="4"/>
      <c r="BR105" s="4"/>
      <c r="BS105" s="30"/>
      <c r="BT105" s="31"/>
      <c r="BU105" s="4"/>
      <c r="BV105" s="4"/>
      <c r="BW105" s="30">
        <v>1</v>
      </c>
      <c r="BX105" s="31"/>
      <c r="BY105" s="4"/>
      <c r="BZ105" s="4"/>
      <c r="CA105" s="30">
        <v>9</v>
      </c>
      <c r="CB105" s="31"/>
      <c r="CC105" s="4"/>
      <c r="CD105" s="4"/>
      <c r="CE105" s="30"/>
      <c r="CF105" s="29"/>
      <c r="CG105" s="31"/>
      <c r="CH105" s="4"/>
      <c r="CI105" s="4"/>
      <c r="CJ105" s="4"/>
      <c r="CK105" s="11"/>
      <c r="CL105" s="44">
        <v>9</v>
      </c>
      <c r="CM105" s="31">
        <v>6</v>
      </c>
      <c r="CN105" s="30"/>
      <c r="CO105" s="28">
        <f>E105*1.1</f>
        <v>438.90000000000003</v>
      </c>
      <c r="CP105" s="29">
        <f>E105*1.1</f>
        <v>438.90000000000003</v>
      </c>
    </row>
    <row r="106" spans="1:94" s="3" customFormat="1" ht="15" customHeight="1" thickBot="1" x14ac:dyDescent="0.3">
      <c r="A106" s="202">
        <v>97</v>
      </c>
      <c r="B106" s="195" t="s">
        <v>184</v>
      </c>
      <c r="C106" s="196" t="s">
        <v>231</v>
      </c>
      <c r="D106" s="121" t="s">
        <v>231</v>
      </c>
      <c r="E106" s="52"/>
      <c r="F106" s="125">
        <v>114</v>
      </c>
      <c r="G106" s="53"/>
      <c r="H106" s="53"/>
      <c r="I106" s="54"/>
      <c r="J106" s="52"/>
      <c r="K106" s="53"/>
      <c r="L106" s="53"/>
      <c r="M106" s="53"/>
      <c r="N106" s="54"/>
      <c r="O106" s="52"/>
      <c r="P106" s="53"/>
      <c r="Q106" s="53"/>
      <c r="R106" s="53"/>
      <c r="S106" s="54"/>
      <c r="T106" s="52"/>
      <c r="U106" s="46">
        <v>3</v>
      </c>
      <c r="V106" s="53"/>
      <c r="W106" s="47">
        <f>F106-U106-CK106</f>
        <v>101</v>
      </c>
      <c r="X106" s="179"/>
      <c r="Y106" s="52"/>
      <c r="Z106" s="53"/>
      <c r="AA106" s="54"/>
      <c r="AB106" s="52"/>
      <c r="AC106" s="53"/>
      <c r="AD106" s="53"/>
      <c r="AE106" s="53">
        <v>1</v>
      </c>
      <c r="AF106" s="54"/>
      <c r="AG106" s="179"/>
      <c r="AH106" s="52"/>
      <c r="AI106" s="54"/>
      <c r="AJ106" s="52"/>
      <c r="AK106" s="53"/>
      <c r="AL106" s="53"/>
      <c r="AM106" s="53"/>
      <c r="AN106" s="54"/>
      <c r="AO106" s="52"/>
      <c r="AP106" s="53"/>
      <c r="AQ106" s="53"/>
      <c r="AR106" s="54"/>
      <c r="AS106" s="52"/>
      <c r="AT106" s="53"/>
      <c r="AU106" s="53"/>
      <c r="AV106" s="54"/>
      <c r="AW106" s="52"/>
      <c r="AX106" s="53"/>
      <c r="AY106" s="53"/>
      <c r="AZ106" s="54"/>
      <c r="BA106" s="52"/>
      <c r="BB106" s="53"/>
      <c r="BC106" s="54"/>
      <c r="BD106" s="52"/>
      <c r="BE106" s="55"/>
      <c r="BF106" s="54"/>
      <c r="BG106" s="52"/>
      <c r="BH106" s="53"/>
      <c r="BI106" s="53"/>
      <c r="BJ106" s="53"/>
      <c r="BK106" s="54"/>
      <c r="BL106" s="52"/>
      <c r="BM106" s="53"/>
      <c r="BN106" s="53"/>
      <c r="BO106" s="53"/>
      <c r="BP106" s="54"/>
      <c r="BQ106" s="53"/>
      <c r="BR106" s="53"/>
      <c r="BS106" s="54"/>
      <c r="BT106" s="52"/>
      <c r="BU106" s="53"/>
      <c r="BV106" s="53">
        <v>1</v>
      </c>
      <c r="BW106" s="54"/>
      <c r="BX106" s="48"/>
      <c r="BY106" s="46"/>
      <c r="BZ106" s="46">
        <v>10</v>
      </c>
      <c r="CA106" s="47"/>
      <c r="CB106" s="48"/>
      <c r="CC106" s="46"/>
      <c r="CD106" s="46"/>
      <c r="CE106" s="47"/>
      <c r="CF106" s="161"/>
      <c r="CG106" s="52"/>
      <c r="CH106" s="53"/>
      <c r="CI106" s="46"/>
      <c r="CJ106" s="46"/>
      <c r="CK106" s="49">
        <v>10</v>
      </c>
      <c r="CL106" s="50"/>
      <c r="CM106" s="52">
        <v>4</v>
      </c>
      <c r="CN106" s="54"/>
      <c r="CO106" s="28">
        <f>F106*1.1</f>
        <v>125.4</v>
      </c>
      <c r="CP106" s="29">
        <f>F106*1.1</f>
        <v>125.4</v>
      </c>
    </row>
    <row r="107" spans="1:94" s="193" customFormat="1" ht="15" customHeight="1" thickBot="1" x14ac:dyDescent="0.3">
      <c r="A107" s="259" t="s">
        <v>289</v>
      </c>
      <c r="B107" s="260"/>
      <c r="C107" s="261"/>
      <c r="D107" s="192"/>
      <c r="E107" s="203">
        <f>SUM(E63:E106)</f>
        <v>6728</v>
      </c>
      <c r="F107" s="203">
        <f t="shared" ref="F107:BQ107" si="67">SUM(F63:F106)</f>
        <v>2453</v>
      </c>
      <c r="G107" s="203">
        <f t="shared" si="67"/>
        <v>75</v>
      </c>
      <c r="H107" s="203">
        <f t="shared" si="67"/>
        <v>0</v>
      </c>
      <c r="I107" s="203">
        <f t="shared" si="67"/>
        <v>0</v>
      </c>
      <c r="J107" s="203">
        <f t="shared" si="67"/>
        <v>0</v>
      </c>
      <c r="K107" s="203">
        <f t="shared" si="67"/>
        <v>0</v>
      </c>
      <c r="L107" s="203">
        <f t="shared" si="67"/>
        <v>0</v>
      </c>
      <c r="M107" s="203">
        <f t="shared" si="67"/>
        <v>0</v>
      </c>
      <c r="N107" s="203">
        <f t="shared" si="67"/>
        <v>0</v>
      </c>
      <c r="O107" s="203">
        <f t="shared" si="67"/>
        <v>0</v>
      </c>
      <c r="P107" s="203">
        <f t="shared" si="67"/>
        <v>0</v>
      </c>
      <c r="Q107" s="203">
        <f t="shared" si="67"/>
        <v>0</v>
      </c>
      <c r="R107" s="203">
        <f t="shared" si="67"/>
        <v>0</v>
      </c>
      <c r="S107" s="203">
        <f t="shared" si="67"/>
        <v>0</v>
      </c>
      <c r="T107" s="203">
        <f t="shared" si="67"/>
        <v>175</v>
      </c>
      <c r="U107" s="203">
        <f t="shared" si="67"/>
        <v>200</v>
      </c>
      <c r="V107" s="203">
        <f t="shared" si="67"/>
        <v>4799</v>
      </c>
      <c r="W107" s="203">
        <f t="shared" si="67"/>
        <v>3772</v>
      </c>
      <c r="X107" s="203">
        <f t="shared" si="67"/>
        <v>0</v>
      </c>
      <c r="Y107" s="203">
        <f t="shared" si="67"/>
        <v>0</v>
      </c>
      <c r="Z107" s="203">
        <f t="shared" si="67"/>
        <v>0</v>
      </c>
      <c r="AA107" s="203">
        <f t="shared" si="67"/>
        <v>1</v>
      </c>
      <c r="AB107" s="203">
        <f t="shared" si="67"/>
        <v>0</v>
      </c>
      <c r="AC107" s="203">
        <f t="shared" si="67"/>
        <v>0</v>
      </c>
      <c r="AD107" s="203">
        <f t="shared" si="67"/>
        <v>0</v>
      </c>
      <c r="AE107" s="203">
        <f t="shared" si="67"/>
        <v>18</v>
      </c>
      <c r="AF107" s="203">
        <f t="shared" si="67"/>
        <v>73</v>
      </c>
      <c r="AG107" s="203">
        <f t="shared" si="67"/>
        <v>0</v>
      </c>
      <c r="AH107" s="203">
        <f t="shared" si="67"/>
        <v>0</v>
      </c>
      <c r="AI107" s="203">
        <f t="shared" si="67"/>
        <v>0</v>
      </c>
      <c r="AJ107" s="203">
        <f t="shared" si="67"/>
        <v>0</v>
      </c>
      <c r="AK107" s="203">
        <f t="shared" si="67"/>
        <v>0</v>
      </c>
      <c r="AL107" s="203">
        <f t="shared" si="67"/>
        <v>0</v>
      </c>
      <c r="AM107" s="203">
        <f t="shared" si="67"/>
        <v>0</v>
      </c>
      <c r="AN107" s="203">
        <f t="shared" si="67"/>
        <v>0</v>
      </c>
      <c r="AO107" s="203">
        <f t="shared" si="67"/>
        <v>0</v>
      </c>
      <c r="AP107" s="203">
        <f t="shared" si="67"/>
        <v>0</v>
      </c>
      <c r="AQ107" s="203">
        <f t="shared" si="67"/>
        <v>1</v>
      </c>
      <c r="AR107" s="203">
        <f t="shared" si="67"/>
        <v>0</v>
      </c>
      <c r="AS107" s="203">
        <f t="shared" si="67"/>
        <v>0</v>
      </c>
      <c r="AT107" s="203">
        <f t="shared" si="67"/>
        <v>0</v>
      </c>
      <c r="AU107" s="203">
        <f t="shared" si="67"/>
        <v>0</v>
      </c>
      <c r="AV107" s="203">
        <f t="shared" si="67"/>
        <v>16</v>
      </c>
      <c r="AW107" s="203">
        <f t="shared" si="67"/>
        <v>0</v>
      </c>
      <c r="AX107" s="203">
        <f t="shared" si="67"/>
        <v>0</v>
      </c>
      <c r="AY107" s="203">
        <f t="shared" si="67"/>
        <v>0</v>
      </c>
      <c r="AZ107" s="203">
        <f t="shared" si="67"/>
        <v>0</v>
      </c>
      <c r="BA107" s="203">
        <f t="shared" si="67"/>
        <v>1</v>
      </c>
      <c r="BB107" s="203">
        <f t="shared" si="67"/>
        <v>0</v>
      </c>
      <c r="BC107" s="203">
        <f t="shared" si="67"/>
        <v>0</v>
      </c>
      <c r="BD107" s="203">
        <f t="shared" si="67"/>
        <v>0</v>
      </c>
      <c r="BE107" s="203">
        <f t="shared" si="67"/>
        <v>0</v>
      </c>
      <c r="BF107" s="203">
        <f t="shared" si="67"/>
        <v>0</v>
      </c>
      <c r="BG107" s="203">
        <f t="shared" si="67"/>
        <v>0</v>
      </c>
      <c r="BH107" s="203">
        <f t="shared" si="67"/>
        <v>0</v>
      </c>
      <c r="BI107" s="203">
        <f t="shared" si="67"/>
        <v>0</v>
      </c>
      <c r="BJ107" s="203">
        <f t="shared" si="67"/>
        <v>0</v>
      </c>
      <c r="BK107" s="203">
        <f t="shared" si="67"/>
        <v>0</v>
      </c>
      <c r="BL107" s="203">
        <f t="shared" si="67"/>
        <v>0</v>
      </c>
      <c r="BM107" s="203">
        <f t="shared" si="67"/>
        <v>0</v>
      </c>
      <c r="BN107" s="203">
        <f t="shared" si="67"/>
        <v>0</v>
      </c>
      <c r="BO107" s="203">
        <f t="shared" si="67"/>
        <v>10</v>
      </c>
      <c r="BP107" s="203">
        <f t="shared" si="67"/>
        <v>118</v>
      </c>
      <c r="BQ107" s="203">
        <f t="shared" si="67"/>
        <v>0</v>
      </c>
      <c r="BR107" s="203">
        <f t="shared" ref="BR107:CP107" si="68">SUM(BR63:BR106)</f>
        <v>0</v>
      </c>
      <c r="BS107" s="203">
        <f t="shared" si="68"/>
        <v>7</v>
      </c>
      <c r="BT107" s="203">
        <f t="shared" si="68"/>
        <v>0</v>
      </c>
      <c r="BU107" s="203">
        <f t="shared" si="68"/>
        <v>0</v>
      </c>
      <c r="BV107" s="203">
        <f t="shared" si="68"/>
        <v>1</v>
      </c>
      <c r="BW107" s="203">
        <f t="shared" si="68"/>
        <v>17</v>
      </c>
      <c r="BX107" s="203">
        <f t="shared" si="68"/>
        <v>0</v>
      </c>
      <c r="BY107" s="203">
        <f t="shared" si="68"/>
        <v>0</v>
      </c>
      <c r="BZ107" s="203">
        <f t="shared" si="68"/>
        <v>203.5</v>
      </c>
      <c r="CA107" s="203">
        <f t="shared" si="68"/>
        <v>117.5</v>
      </c>
      <c r="CB107" s="203">
        <f t="shared" si="68"/>
        <v>0</v>
      </c>
      <c r="CC107" s="203">
        <f t="shared" si="68"/>
        <v>1.5</v>
      </c>
      <c r="CD107" s="203">
        <f t="shared" si="68"/>
        <v>22</v>
      </c>
      <c r="CE107" s="203">
        <f t="shared" si="68"/>
        <v>164</v>
      </c>
      <c r="CF107" s="203">
        <f t="shared" si="68"/>
        <v>0</v>
      </c>
      <c r="CG107" s="203">
        <f t="shared" si="68"/>
        <v>0</v>
      </c>
      <c r="CH107" s="203">
        <f t="shared" si="68"/>
        <v>0</v>
      </c>
      <c r="CI107" s="203">
        <f t="shared" si="68"/>
        <v>0</v>
      </c>
      <c r="CJ107" s="203">
        <f t="shared" si="68"/>
        <v>0</v>
      </c>
      <c r="CK107" s="204">
        <f t="shared" si="68"/>
        <v>203.5</v>
      </c>
      <c r="CL107" s="204">
        <f t="shared" si="68"/>
        <v>106.5</v>
      </c>
      <c r="CM107" s="203">
        <f t="shared" si="68"/>
        <v>259</v>
      </c>
      <c r="CN107" s="203">
        <f t="shared" si="68"/>
        <v>34</v>
      </c>
      <c r="CO107" s="203">
        <f t="shared" si="68"/>
        <v>10181.599999999999</v>
      </c>
      <c r="CP107" s="203">
        <f t="shared" si="68"/>
        <v>10181.599999999999</v>
      </c>
    </row>
    <row r="108" spans="1:94" s="3" customFormat="1" ht="14.4" thickBot="1" x14ac:dyDescent="0.3">
      <c r="A108" s="211" t="s">
        <v>290</v>
      </c>
      <c r="B108" s="212"/>
      <c r="C108" s="212"/>
      <c r="D108" s="213"/>
      <c r="E108" s="32">
        <f>E11+E61+E107</f>
        <v>11324</v>
      </c>
      <c r="F108" s="32">
        <f t="shared" ref="F108:BQ108" si="69">F11+F61+F107</f>
        <v>4047</v>
      </c>
      <c r="G108" s="32">
        <f t="shared" si="69"/>
        <v>2324</v>
      </c>
      <c r="H108" s="32">
        <f t="shared" si="69"/>
        <v>42</v>
      </c>
      <c r="I108" s="32">
        <f t="shared" si="69"/>
        <v>0</v>
      </c>
      <c r="J108" s="32">
        <f t="shared" si="69"/>
        <v>0</v>
      </c>
      <c r="K108" s="32">
        <f t="shared" si="69"/>
        <v>0</v>
      </c>
      <c r="L108" s="32">
        <f t="shared" si="69"/>
        <v>0</v>
      </c>
      <c r="M108" s="32">
        <f t="shared" si="69"/>
        <v>0</v>
      </c>
      <c r="N108" s="32">
        <f t="shared" si="69"/>
        <v>0</v>
      </c>
      <c r="O108" s="32">
        <f t="shared" si="69"/>
        <v>0</v>
      </c>
      <c r="P108" s="32">
        <f t="shared" si="69"/>
        <v>0</v>
      </c>
      <c r="Q108" s="32">
        <f t="shared" si="69"/>
        <v>0</v>
      </c>
      <c r="R108" s="32">
        <f t="shared" si="69"/>
        <v>0</v>
      </c>
      <c r="S108" s="32">
        <f t="shared" si="69"/>
        <v>0</v>
      </c>
      <c r="T108" s="32">
        <f t="shared" si="69"/>
        <v>175</v>
      </c>
      <c r="U108" s="32">
        <f t="shared" si="69"/>
        <v>317.5</v>
      </c>
      <c r="V108" s="32">
        <f t="shared" si="69"/>
        <v>10349</v>
      </c>
      <c r="W108" s="32">
        <f t="shared" si="69"/>
        <v>6265.5</v>
      </c>
      <c r="X108" s="32">
        <f t="shared" si="69"/>
        <v>0</v>
      </c>
      <c r="Y108" s="32">
        <f t="shared" si="69"/>
        <v>1</v>
      </c>
      <c r="Z108" s="32">
        <f t="shared" si="69"/>
        <v>6</v>
      </c>
      <c r="AA108" s="32">
        <f t="shared" si="69"/>
        <v>3</v>
      </c>
      <c r="AB108" s="32">
        <f t="shared" si="69"/>
        <v>0</v>
      </c>
      <c r="AC108" s="32">
        <f t="shared" si="69"/>
        <v>1</v>
      </c>
      <c r="AD108" s="32">
        <f t="shared" si="69"/>
        <v>13</v>
      </c>
      <c r="AE108" s="32">
        <f t="shared" si="69"/>
        <v>29</v>
      </c>
      <c r="AF108" s="32">
        <f t="shared" si="69"/>
        <v>120</v>
      </c>
      <c r="AG108" s="32">
        <f t="shared" si="69"/>
        <v>0</v>
      </c>
      <c r="AH108" s="32">
        <f t="shared" si="69"/>
        <v>1</v>
      </c>
      <c r="AI108" s="32">
        <f t="shared" si="69"/>
        <v>1</v>
      </c>
      <c r="AJ108" s="32">
        <f t="shared" si="69"/>
        <v>0</v>
      </c>
      <c r="AK108" s="32">
        <f t="shared" si="69"/>
        <v>0</v>
      </c>
      <c r="AL108" s="32">
        <f t="shared" si="69"/>
        <v>0</v>
      </c>
      <c r="AM108" s="32">
        <f t="shared" si="69"/>
        <v>3</v>
      </c>
      <c r="AN108" s="32">
        <f t="shared" si="69"/>
        <v>2</v>
      </c>
      <c r="AO108" s="32">
        <f t="shared" si="69"/>
        <v>1</v>
      </c>
      <c r="AP108" s="32">
        <f t="shared" si="69"/>
        <v>0</v>
      </c>
      <c r="AQ108" s="32">
        <f t="shared" si="69"/>
        <v>1</v>
      </c>
      <c r="AR108" s="32">
        <f t="shared" si="69"/>
        <v>1</v>
      </c>
      <c r="AS108" s="32">
        <f t="shared" si="69"/>
        <v>0</v>
      </c>
      <c r="AT108" s="32">
        <f t="shared" si="69"/>
        <v>0</v>
      </c>
      <c r="AU108" s="32">
        <f t="shared" si="69"/>
        <v>0</v>
      </c>
      <c r="AV108" s="32">
        <f t="shared" si="69"/>
        <v>22</v>
      </c>
      <c r="AW108" s="32">
        <f t="shared" si="69"/>
        <v>0</v>
      </c>
      <c r="AX108" s="32">
        <f t="shared" si="69"/>
        <v>1</v>
      </c>
      <c r="AY108" s="32">
        <f t="shared" si="69"/>
        <v>0</v>
      </c>
      <c r="AZ108" s="32">
        <f t="shared" si="69"/>
        <v>0</v>
      </c>
      <c r="BA108" s="32">
        <f t="shared" si="69"/>
        <v>2</v>
      </c>
      <c r="BB108" s="32">
        <f t="shared" si="69"/>
        <v>0</v>
      </c>
      <c r="BC108" s="32">
        <f t="shared" si="69"/>
        <v>4</v>
      </c>
      <c r="BD108" s="32">
        <f t="shared" si="69"/>
        <v>0</v>
      </c>
      <c r="BE108" s="32">
        <f t="shared" si="69"/>
        <v>1</v>
      </c>
      <c r="BF108" s="32">
        <f t="shared" si="69"/>
        <v>5</v>
      </c>
      <c r="BG108" s="32">
        <f t="shared" si="69"/>
        <v>0</v>
      </c>
      <c r="BH108" s="32">
        <f t="shared" si="69"/>
        <v>0</v>
      </c>
      <c r="BI108" s="32">
        <f t="shared" si="69"/>
        <v>0</v>
      </c>
      <c r="BJ108" s="32">
        <f t="shared" si="69"/>
        <v>0</v>
      </c>
      <c r="BK108" s="32">
        <f t="shared" si="69"/>
        <v>0</v>
      </c>
      <c r="BL108" s="32">
        <f t="shared" si="69"/>
        <v>0</v>
      </c>
      <c r="BM108" s="32">
        <f t="shared" si="69"/>
        <v>0</v>
      </c>
      <c r="BN108" s="32">
        <f t="shared" si="69"/>
        <v>0</v>
      </c>
      <c r="BO108" s="32">
        <f t="shared" si="69"/>
        <v>32</v>
      </c>
      <c r="BP108" s="32">
        <f t="shared" si="69"/>
        <v>163</v>
      </c>
      <c r="BQ108" s="32">
        <f t="shared" si="69"/>
        <v>0</v>
      </c>
      <c r="BR108" s="32">
        <f t="shared" ref="BR108:CP108" si="70">BR11+BR61+BR107</f>
        <v>0</v>
      </c>
      <c r="BS108" s="32">
        <f t="shared" si="70"/>
        <v>11</v>
      </c>
      <c r="BT108" s="32">
        <f t="shared" si="70"/>
        <v>1</v>
      </c>
      <c r="BU108" s="32">
        <f t="shared" si="70"/>
        <v>0</v>
      </c>
      <c r="BV108" s="32">
        <f t="shared" si="70"/>
        <v>1</v>
      </c>
      <c r="BW108" s="32">
        <f t="shared" si="70"/>
        <v>31</v>
      </c>
      <c r="BX108" s="32">
        <f t="shared" si="70"/>
        <v>0</v>
      </c>
      <c r="BY108" s="32">
        <f t="shared" si="70"/>
        <v>0</v>
      </c>
      <c r="BZ108" s="32">
        <f t="shared" si="70"/>
        <v>412</v>
      </c>
      <c r="CA108" s="32">
        <f t="shared" si="70"/>
        <v>303.5</v>
      </c>
      <c r="CB108" s="32">
        <f t="shared" si="70"/>
        <v>0</v>
      </c>
      <c r="CC108" s="32">
        <f t="shared" si="70"/>
        <v>5.5</v>
      </c>
      <c r="CD108" s="32">
        <f t="shared" si="70"/>
        <v>51.5</v>
      </c>
      <c r="CE108" s="32">
        <f t="shared" si="70"/>
        <v>220.5</v>
      </c>
      <c r="CF108" s="32">
        <f t="shared" si="70"/>
        <v>1.5</v>
      </c>
      <c r="CG108" s="32">
        <f t="shared" si="70"/>
        <v>0</v>
      </c>
      <c r="CH108" s="32">
        <f t="shared" si="70"/>
        <v>0</v>
      </c>
      <c r="CI108" s="32">
        <f t="shared" si="70"/>
        <v>0</v>
      </c>
      <c r="CJ108" s="32">
        <f t="shared" si="70"/>
        <v>0</v>
      </c>
      <c r="CK108" s="60">
        <f t="shared" si="70"/>
        <v>337.5</v>
      </c>
      <c r="CL108" s="60">
        <f t="shared" si="70"/>
        <v>292.5</v>
      </c>
      <c r="CM108" s="32">
        <f t="shared" si="70"/>
        <v>414</v>
      </c>
      <c r="CN108" s="32">
        <f t="shared" si="70"/>
        <v>108</v>
      </c>
      <c r="CO108" s="32">
        <f t="shared" si="70"/>
        <v>19510.699999999997</v>
      </c>
      <c r="CP108" s="32">
        <f t="shared" si="70"/>
        <v>19342.399999999998</v>
      </c>
    </row>
    <row r="109" spans="1:94" x14ac:dyDescent="0.25">
      <c r="A109" s="2"/>
      <c r="B109" s="1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3"/>
      <c r="BY109" s="3"/>
      <c r="BZ109" s="3"/>
      <c r="CA109" s="3"/>
      <c r="CB109" s="3"/>
      <c r="CC109" s="3"/>
      <c r="CD109" s="3"/>
      <c r="CE109" s="3"/>
      <c r="CF109" s="3"/>
      <c r="CG109" s="17"/>
      <c r="CH109" s="17"/>
      <c r="CI109" s="18"/>
      <c r="CJ109" s="18"/>
      <c r="CK109" s="18"/>
      <c r="CL109" s="18"/>
      <c r="CM109" s="2"/>
      <c r="CN109" s="2"/>
      <c r="CO109" s="19"/>
      <c r="CP109" s="2"/>
    </row>
    <row r="110" spans="1:94" x14ac:dyDescent="0.25">
      <c r="A110" s="2"/>
      <c r="B110" s="14"/>
      <c r="C110" s="190" t="s">
        <v>0</v>
      </c>
      <c r="D110" s="190"/>
      <c r="E110" s="190"/>
      <c r="F110" s="190"/>
      <c r="G110" s="190"/>
      <c r="H110" s="190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2"/>
      <c r="U110" s="2"/>
      <c r="V110" s="2"/>
      <c r="W110" s="2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3"/>
      <c r="BY110" s="3"/>
      <c r="BZ110" s="3"/>
      <c r="CA110" s="3"/>
      <c r="CB110" s="3"/>
      <c r="CC110" s="3"/>
      <c r="CD110" s="3"/>
      <c r="CE110" s="3"/>
      <c r="CF110" s="3"/>
      <c r="CG110" s="17"/>
      <c r="CH110" s="17"/>
      <c r="CI110" s="18"/>
      <c r="CJ110" s="18"/>
      <c r="CK110" s="18"/>
      <c r="CL110" s="18"/>
      <c r="CM110" s="2"/>
      <c r="CN110" s="2"/>
      <c r="CO110" s="19"/>
      <c r="CP110" s="2"/>
    </row>
    <row r="111" spans="1:94" x14ac:dyDescent="0.25">
      <c r="A111" s="2"/>
      <c r="B111" s="14"/>
      <c r="C111" s="1" t="s">
        <v>15</v>
      </c>
      <c r="D111" s="1"/>
      <c r="E111" s="12">
        <f>E108</f>
        <v>11324</v>
      </c>
      <c r="F111" s="1" t="s">
        <v>7</v>
      </c>
      <c r="G111" s="1"/>
      <c r="H111" s="1"/>
      <c r="I111" s="2"/>
      <c r="J111" s="2"/>
      <c r="K111" s="2"/>
      <c r="L111" s="2"/>
      <c r="M111" s="2"/>
      <c r="N111" s="2"/>
      <c r="O111" s="2"/>
      <c r="P111" s="25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3"/>
      <c r="BY111" s="3"/>
      <c r="BZ111" s="3"/>
      <c r="CA111" s="3"/>
      <c r="CB111" s="3"/>
      <c r="CC111" s="3"/>
      <c r="CD111" s="3"/>
      <c r="CE111" s="3"/>
      <c r="CF111" s="3"/>
      <c r="CG111" s="17"/>
      <c r="CH111" s="17"/>
      <c r="CI111" s="18"/>
      <c r="CJ111" s="18"/>
      <c r="CK111" s="18"/>
      <c r="CL111" s="18"/>
      <c r="CM111" s="2"/>
      <c r="CN111" s="2"/>
      <c r="CO111" s="19"/>
      <c r="CP111" s="2"/>
    </row>
    <row r="112" spans="1:94" x14ac:dyDescent="0.25">
      <c r="A112" s="2"/>
      <c r="B112" s="14"/>
      <c r="C112" s="1" t="s">
        <v>16</v>
      </c>
      <c r="D112" s="1"/>
      <c r="E112" s="12">
        <f>F108</f>
        <v>4047</v>
      </c>
      <c r="F112" s="1" t="s">
        <v>7</v>
      </c>
      <c r="G112" s="1"/>
      <c r="H112" s="1"/>
      <c r="I112" s="2"/>
      <c r="J112" s="2"/>
      <c r="K112" s="2"/>
      <c r="L112" s="2"/>
      <c r="M112" s="2"/>
      <c r="N112" s="3"/>
      <c r="O112" s="3"/>
      <c r="P112" s="25"/>
      <c r="Q112" s="3"/>
      <c r="R112" s="3"/>
      <c r="S112" s="3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3"/>
      <c r="BY112" s="3"/>
      <c r="BZ112" s="3"/>
      <c r="CA112" s="3"/>
      <c r="CB112" s="3"/>
      <c r="CC112" s="3"/>
      <c r="CD112" s="3"/>
      <c r="CE112" s="3"/>
      <c r="CF112" s="3"/>
      <c r="CG112" s="17"/>
      <c r="CH112" s="17"/>
      <c r="CI112" s="18"/>
      <c r="CJ112" s="18"/>
      <c r="CK112" s="18">
        <f>CK6+CK7+CK8+CK9+CK13+CK14+CK15+CK16+CK17+CK18+CK19+CK20+CK21+CK22+CK23+CK24+CK25+CK26+CK27+CK28+CK29+CK30+CK31+CK32+CK33+CK34+CK35+CK36+CK37+CK38+CK39+CK40+CK41+CK42+CK43+CK44+CK45+CK46+CK47+CK48+CK49+CK50+CK51+CK52+CK53+CK54+CK55+CK56+CK57+CK58+CK59+CK60+CK63+CK64+CK65+CK66+CK67+CK68+CK69+CK70+CK71+CK72+CK73+CK74+CK75+CK76+CK77+CK78+CK79+CK80+CK81+CK82+CK83+CK84+CK85+CK86+CK10+CK87+CK88+CK89+CK90+CK91+CK92+CK93+CK94+CK95+CK96+CK97+CK98+CK99+CK100+CK101+CK102+CK103+CK104+CK105+CK106</f>
        <v>337.5</v>
      </c>
      <c r="CL112" s="18">
        <f>CL6+CL7+CL8+CL9+CL13+CL14+CL15+CL16+CL17+CL18+CL19+CL20+CL21+CL22+CL23+CL24+CL25+CL26+CL27+CL28+CL29+CL30+CL31+CL32+CL33+CL34+CL35+CL36+CL37+CL38+CL39+CL40+CL41+CL42+CL43+CL44+CL45+CL46+CL47+CL48+CL49+CL50+CL51+CL52+CL53+CL54+CL55+CL56+CL57+CL58+CL59+CL60+CL63+CL64+CL65+CL66+CL67+CL68+CL69+CL70+CL71+CL72+CL73+CL74+CL75+CL76+CL77+CL78+CL79+CL80+CL81+CL82+CL83+CL84+CL85+CL86+CL10+CL87+CL88+CL89+CL90+CL91+CL92+CL93+CL94+CL95+CL96+CL97+CL98+CL99+CL100+CL101+CL102+CL103+CL104+CL105+CL106</f>
        <v>292.5</v>
      </c>
      <c r="CM112" s="2"/>
      <c r="CN112" s="2"/>
      <c r="CO112" s="19"/>
      <c r="CP112" s="2"/>
    </row>
    <row r="113" spans="2:93" s="2" customFormat="1" x14ac:dyDescent="0.25">
      <c r="B113" s="14"/>
      <c r="C113" s="1" t="s">
        <v>60</v>
      </c>
      <c r="D113" s="1"/>
      <c r="E113" s="12">
        <f>G108</f>
        <v>2324</v>
      </c>
      <c r="F113" s="1" t="s">
        <v>7</v>
      </c>
      <c r="G113" s="1"/>
      <c r="H113" s="1"/>
      <c r="P113" s="25"/>
      <c r="BX113" s="3"/>
      <c r="BY113" s="3"/>
      <c r="BZ113" s="3"/>
      <c r="CA113" s="3"/>
      <c r="CB113" s="3"/>
      <c r="CC113" s="3"/>
      <c r="CD113" s="3"/>
      <c r="CE113" s="3"/>
      <c r="CF113" s="3"/>
      <c r="CG113" s="17"/>
      <c r="CH113" s="17"/>
      <c r="CI113" s="18"/>
      <c r="CJ113" s="18"/>
      <c r="CK113" s="18"/>
      <c r="CL113" s="18"/>
      <c r="CO113" s="19"/>
    </row>
    <row r="114" spans="2:93" s="2" customFormat="1" x14ac:dyDescent="0.25">
      <c r="B114" s="14"/>
      <c r="C114" s="1" t="s">
        <v>276</v>
      </c>
      <c r="D114" s="1"/>
      <c r="E114" s="12">
        <f>H108</f>
        <v>42</v>
      </c>
      <c r="F114" s="1" t="s">
        <v>7</v>
      </c>
      <c r="G114" s="1"/>
      <c r="H114" s="1"/>
      <c r="P114" s="25"/>
      <c r="BX114" s="3"/>
      <c r="BY114" s="3"/>
      <c r="BZ114" s="3"/>
      <c r="CA114" s="3"/>
      <c r="CB114" s="3"/>
      <c r="CC114" s="3"/>
      <c r="CD114" s="3"/>
      <c r="CE114" s="3"/>
      <c r="CF114" s="3"/>
      <c r="CG114" s="17"/>
      <c r="CH114" s="17"/>
      <c r="CI114" s="18"/>
      <c r="CJ114" s="18"/>
      <c r="CK114" s="23"/>
      <c r="CL114" s="18"/>
      <c r="CO114" s="19"/>
    </row>
    <row r="115" spans="2:93" s="2" customFormat="1" x14ac:dyDescent="0.25">
      <c r="B115" s="14"/>
      <c r="C115" s="20" t="s">
        <v>8</v>
      </c>
      <c r="D115" s="20"/>
      <c r="E115" s="21">
        <f>SUM(E111:E114)</f>
        <v>17737</v>
      </c>
      <c r="F115" s="20" t="s">
        <v>7</v>
      </c>
      <c r="G115" s="15"/>
      <c r="H115" s="15"/>
      <c r="P115" s="25"/>
      <c r="BX115" s="3"/>
      <c r="BY115" s="3"/>
      <c r="BZ115" s="3"/>
      <c r="CA115" s="3"/>
      <c r="CB115" s="3"/>
      <c r="CC115" s="3"/>
      <c r="CD115" s="3"/>
      <c r="CE115" s="3"/>
      <c r="CF115" s="3"/>
      <c r="CG115" s="17"/>
      <c r="CH115" s="17"/>
      <c r="CI115" s="18"/>
      <c r="CJ115" s="18"/>
      <c r="CK115" s="18"/>
      <c r="CL115" s="18"/>
      <c r="CO115" s="19"/>
    </row>
    <row r="116" spans="2:93" s="2" customFormat="1" x14ac:dyDescent="0.25">
      <c r="B116" s="14"/>
      <c r="C116" s="16"/>
      <c r="D116" s="16"/>
      <c r="E116" s="16"/>
      <c r="F116" s="16"/>
      <c r="G116" s="16"/>
      <c r="H116" s="16"/>
      <c r="BX116" s="3"/>
      <c r="BY116" s="3"/>
      <c r="BZ116" s="3"/>
      <c r="CA116" s="3"/>
      <c r="CB116" s="3"/>
      <c r="CC116" s="3"/>
      <c r="CD116" s="3"/>
      <c r="CE116" s="3"/>
      <c r="CF116" s="3"/>
      <c r="CG116" s="17"/>
      <c r="CH116" s="17"/>
      <c r="CI116" s="18"/>
      <c r="CJ116" s="18"/>
      <c r="CK116" s="18"/>
      <c r="CL116" s="18"/>
      <c r="CO116" s="19"/>
    </row>
    <row r="117" spans="2:93" s="2" customFormat="1" x14ac:dyDescent="0.25">
      <c r="B117" s="14"/>
      <c r="P117" s="25"/>
      <c r="S117" s="25"/>
      <c r="T117" s="61">
        <f>T6+T7+T8+T9+T13+T14+T15+T16+T17+T18+T19+T20+T21+T22+T23+T24+T25+T26+T27+T28+T29+T30+T31+T32+T33+T34+T35+T36+T37+T38+T39+T40+T41+T42+T43+T44+T45+T46+T47+T48+T49+T50+T51+T52+T53+T54+T55+T56+T57+T58+T59+T60+T63+T64+T65+T66+T67+T68+T69+T70+T71+T72+T73+T74+T75+T76+T77+T78+T79+T80+T81+T82+T83+T84+T85+T86+T10+T87+T88+T89+T90+T91+T92+T93+T94+T95+T96+T97+T98+T99+T100+T101+T102+T103+T104+T105+T106</f>
        <v>175</v>
      </c>
      <c r="U117" s="61">
        <f>U6+U7+U8+U9+U13+U14+U15+U16+U17+U18+U19+U20+U21+U22+U23+U24+U25+U26+U27+U28+U29+U30+U31+U32+U33+U34+U35+U36+U37+U38+U39+U40+U41+U42+U43+U44+U45+U46+U47+U48+U49+U50+U51+U52+U53+U54+U55+U56+U57+U58+U59+U60+U63+U64+U65+U66+U67+U68+U69+U70+U71+U72+U73+U74+U75+U76+U77+U78+U79+U80+U81+U82+U83+U84+U85+U86+U10+U87+U88+U89+U90+U91+U92+U93+U94+U95+U96+U97+U98+U99+U100+U101+U102+U103+U104+U105+U106</f>
        <v>317.5</v>
      </c>
      <c r="V117" s="61">
        <f>V6+V7+V8+V9+V13+V14+V15+V16+V17+V18+V19+V20+V21+V22+V23+V24+V25+V26+V27+V28+V29+V30+V31+V32+V33+V34+V35+V36+V37+V38+V39+V40+V41+V42+V43+V44+V45+V46+V47+V48+V49+V50+V51+V52+V53+V54+V55+V56+V57+V58+V59+V60+V63+V64+V65+V66+V67+V68+V69+V70+V71+V72+V73+V74+V75+V76+V77+V78+V79+V80+V81+V82+V83+V84+V85+V86+V10+V87+V88+V89+V90+V91+V92+V93+V94+V95+V96+V97+V98+V99+V100+V101+V102+V103+V104+V105+V106</f>
        <v>10349</v>
      </c>
      <c r="W117" s="61">
        <f>W6+W7+W8+W9+W13+W14+W15+W16+W17+W18+W19+W20+W21+W22+W23+W24+W25+W26+W27+W28+W29+W30+W31+W32+W33+W34+W35+W36+W37+W38+W39+W40+W41+W42+W43+W44+W45+W46+W47+W48+W49+W50+W51+W52+W53+W54+W55+W56+W57+W58+W59+W60+W63+W64+W65+W66+W67+W68+W69+W70+W71+W72+W73+W74+W75+W76+W77+W78+W79+W80+W81+W82+W83+W84+W85+W86+W10+W87+W88+W89+W90+W91+W92+W93+W94+W95+W96+W97+W98+W99+W100+W101+W102+W103+W104+W105+W106</f>
        <v>6265.5</v>
      </c>
      <c r="BX117" s="3"/>
      <c r="BY117" s="3"/>
      <c r="BZ117" s="3"/>
      <c r="CA117" s="3"/>
      <c r="CB117" s="3"/>
      <c r="CC117" s="3"/>
      <c r="CD117" s="3"/>
      <c r="CE117" s="3"/>
      <c r="CF117" s="3"/>
      <c r="CG117" s="17"/>
      <c r="CH117" s="17"/>
      <c r="CI117" s="18"/>
      <c r="CJ117" s="18"/>
      <c r="CK117" s="18"/>
      <c r="CL117" s="18"/>
      <c r="CO117" s="19"/>
    </row>
    <row r="118" spans="2:93" s="2" customFormat="1" x14ac:dyDescent="0.25">
      <c r="B118" s="14"/>
      <c r="C118" s="16"/>
      <c r="D118" s="16"/>
      <c r="E118" s="16"/>
      <c r="F118" s="16"/>
      <c r="G118" s="16"/>
      <c r="H118" s="16"/>
      <c r="BX118" s="3"/>
      <c r="BY118" s="3"/>
      <c r="BZ118" s="3"/>
      <c r="CA118" s="3"/>
      <c r="CB118" s="3"/>
      <c r="CC118" s="3"/>
      <c r="CD118" s="3"/>
      <c r="CE118" s="3"/>
      <c r="CF118" s="3"/>
      <c r="CG118" s="17"/>
      <c r="CH118" s="17"/>
      <c r="CI118" s="18"/>
      <c r="CJ118" s="18"/>
      <c r="CK118" s="18"/>
      <c r="CL118" s="18"/>
      <c r="CO118" s="19"/>
    </row>
    <row r="119" spans="2:93" s="2" customFormat="1" x14ac:dyDescent="0.25">
      <c r="B119" s="14"/>
      <c r="Q119" s="25"/>
      <c r="BX119" s="3"/>
      <c r="BY119" s="3"/>
      <c r="BZ119" s="3"/>
      <c r="CA119" s="3"/>
      <c r="CB119" s="3"/>
      <c r="CC119" s="3"/>
      <c r="CD119" s="3"/>
      <c r="CE119" s="3"/>
      <c r="CF119" s="3"/>
      <c r="CG119" s="17"/>
      <c r="CH119" s="17"/>
      <c r="CI119" s="18"/>
      <c r="CJ119" s="18"/>
      <c r="CK119" s="18"/>
      <c r="CL119" s="18"/>
      <c r="CO119" s="19"/>
    </row>
    <row r="120" spans="2:93" s="2" customFormat="1" x14ac:dyDescent="0.25">
      <c r="B120" s="14"/>
      <c r="BX120" s="3"/>
      <c r="BY120" s="3"/>
      <c r="BZ120" s="3"/>
      <c r="CA120" s="3"/>
      <c r="CB120" s="3"/>
      <c r="CC120" s="3"/>
      <c r="CD120" s="3"/>
      <c r="CE120" s="3"/>
      <c r="CF120" s="3"/>
      <c r="CG120" s="17"/>
      <c r="CH120" s="17"/>
      <c r="CI120" s="18"/>
      <c r="CJ120" s="18"/>
      <c r="CK120" s="18"/>
      <c r="CL120" s="18"/>
      <c r="CO120" s="19"/>
    </row>
    <row r="121" spans="2:93" s="2" customFormat="1" x14ac:dyDescent="0.25">
      <c r="B121" s="14"/>
      <c r="F121" s="1"/>
      <c r="G121" s="1"/>
      <c r="H121" s="1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BU121" s="16"/>
      <c r="BV121" s="16"/>
      <c r="BW121" s="16"/>
      <c r="BX121" s="155"/>
      <c r="BY121" s="155"/>
      <c r="BZ121" s="155"/>
      <c r="CA121" s="155"/>
      <c r="CB121" s="155"/>
      <c r="CC121" s="155"/>
      <c r="CD121" s="155"/>
      <c r="CE121" s="155"/>
      <c r="CF121" s="155"/>
      <c r="CG121" s="17"/>
      <c r="CH121" s="17"/>
      <c r="CI121" s="18"/>
      <c r="CJ121" s="18"/>
      <c r="CK121" s="18"/>
      <c r="CL121" s="18"/>
      <c r="CO121" s="19"/>
    </row>
    <row r="122" spans="2:93" s="2" customFormat="1" x14ac:dyDescent="0.25">
      <c r="B122" s="14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BP122" s="156"/>
      <c r="BS122" s="156"/>
      <c r="BT122" s="156"/>
      <c r="BU122" s="156"/>
      <c r="BV122" s="156"/>
      <c r="BW122" s="156"/>
      <c r="BX122" s="157"/>
      <c r="BY122" s="157"/>
      <c r="BZ122" s="157"/>
      <c r="CA122" s="157"/>
      <c r="CB122" s="157"/>
      <c r="CC122" s="157"/>
      <c r="CD122" s="157"/>
      <c r="CE122" s="157"/>
      <c r="CF122" s="157"/>
      <c r="CG122" s="158"/>
      <c r="CH122" s="158"/>
      <c r="CI122" s="159"/>
      <c r="CJ122" s="159"/>
      <c r="CK122" s="159"/>
      <c r="CL122" s="159"/>
      <c r="CO122" s="19"/>
    </row>
    <row r="123" spans="2:93" s="2" customFormat="1" x14ac:dyDescent="0.25">
      <c r="B123" s="14"/>
      <c r="BX123" s="3"/>
      <c r="BY123" s="3"/>
      <c r="BZ123" s="3"/>
      <c r="CA123" s="3"/>
      <c r="CB123" s="3"/>
      <c r="CC123" s="3"/>
      <c r="CD123" s="3"/>
      <c r="CE123" s="3"/>
      <c r="CF123" s="3"/>
      <c r="CG123" s="17"/>
      <c r="CH123" s="17"/>
      <c r="CI123" s="18"/>
      <c r="CJ123" s="18"/>
      <c r="CK123" s="18"/>
      <c r="CL123" s="18"/>
      <c r="CO123" s="19"/>
    </row>
    <row r="124" spans="2:93" s="2" customFormat="1" x14ac:dyDescent="0.25">
      <c r="B124" s="14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AG124" s="24"/>
      <c r="AJ124" s="24"/>
      <c r="BX124" s="3"/>
      <c r="BY124" s="3"/>
      <c r="BZ124" s="3"/>
      <c r="CA124" s="3"/>
      <c r="CB124" s="3"/>
      <c r="CC124" s="3"/>
      <c r="CD124" s="3"/>
      <c r="CE124" s="3"/>
      <c r="CF124" s="3"/>
      <c r="CG124" s="17"/>
      <c r="CH124" s="17"/>
      <c r="CI124" s="18"/>
      <c r="CJ124" s="18"/>
      <c r="CK124" s="18"/>
      <c r="CL124" s="18"/>
      <c r="CO124" s="19"/>
    </row>
    <row r="125" spans="2:93" s="2" customFormat="1" x14ac:dyDescent="0.25">
      <c r="B125" s="14"/>
      <c r="BX125" s="3"/>
      <c r="BY125" s="3"/>
      <c r="BZ125" s="3"/>
      <c r="CA125" s="3"/>
      <c r="CB125" s="3"/>
      <c r="CC125" s="3"/>
      <c r="CD125" s="3"/>
      <c r="CE125" s="3"/>
      <c r="CF125" s="3"/>
      <c r="CG125" s="17"/>
      <c r="CH125" s="17"/>
      <c r="CI125" s="18"/>
      <c r="CJ125" s="18"/>
      <c r="CK125" s="18"/>
      <c r="CL125" s="18"/>
      <c r="CO125" s="19"/>
    </row>
    <row r="126" spans="2:93" s="2" customFormat="1" x14ac:dyDescent="0.25">
      <c r="B126" s="14"/>
      <c r="BX126" s="3"/>
      <c r="BY126" s="3"/>
      <c r="BZ126" s="3"/>
      <c r="CA126" s="3"/>
      <c r="CB126" s="3"/>
      <c r="CC126" s="3"/>
      <c r="CD126" s="3"/>
      <c r="CE126" s="3"/>
      <c r="CF126" s="3"/>
      <c r="CG126" s="17"/>
      <c r="CH126" s="17"/>
      <c r="CI126" s="18"/>
      <c r="CJ126" s="18"/>
      <c r="CK126" s="18"/>
      <c r="CL126" s="18"/>
      <c r="CO126" s="19"/>
    </row>
    <row r="127" spans="2:93" s="2" customFormat="1" x14ac:dyDescent="0.25">
      <c r="B127" s="14"/>
      <c r="E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BX127" s="3"/>
      <c r="BY127" s="3"/>
      <c r="BZ127" s="3"/>
      <c r="CA127" s="3"/>
      <c r="CB127" s="3"/>
      <c r="CC127" s="3"/>
      <c r="CD127" s="3"/>
      <c r="CE127" s="3"/>
      <c r="CF127" s="3"/>
      <c r="CG127" s="17"/>
      <c r="CH127" s="17"/>
      <c r="CI127" s="18"/>
      <c r="CJ127" s="18"/>
      <c r="CK127" s="18"/>
      <c r="CL127" s="18"/>
      <c r="CO127" s="19"/>
    </row>
    <row r="128" spans="2:93" s="2" customFormat="1" x14ac:dyDescent="0.25">
      <c r="B128" s="14"/>
      <c r="T128" s="1"/>
      <c r="U128" s="1"/>
      <c r="V128" s="1"/>
      <c r="W128" s="1"/>
      <c r="BX128" s="3"/>
      <c r="BY128" s="3"/>
      <c r="BZ128" s="3"/>
      <c r="CA128" s="3"/>
      <c r="CB128" s="3"/>
      <c r="CC128" s="3"/>
      <c r="CD128" s="3"/>
      <c r="CE128" s="3"/>
      <c r="CF128" s="3"/>
      <c r="CG128" s="17"/>
      <c r="CH128" s="17"/>
      <c r="CI128" s="18"/>
      <c r="CJ128" s="18"/>
      <c r="CK128" s="18"/>
      <c r="CL128" s="18"/>
      <c r="CO128" s="19"/>
    </row>
    <row r="129" spans="2:93" s="2" customFormat="1" x14ac:dyDescent="0.25">
      <c r="B129" s="14"/>
      <c r="BX129" s="3"/>
      <c r="BY129" s="3"/>
      <c r="BZ129" s="3"/>
      <c r="CA129" s="3"/>
      <c r="CB129" s="3"/>
      <c r="CC129" s="3"/>
      <c r="CD129" s="3"/>
      <c r="CE129" s="3"/>
      <c r="CF129" s="3"/>
      <c r="CG129" s="17"/>
      <c r="CH129" s="17"/>
      <c r="CI129" s="18"/>
      <c r="CJ129" s="18"/>
      <c r="CK129" s="18"/>
      <c r="CL129" s="18"/>
      <c r="CO129" s="19"/>
    </row>
    <row r="130" spans="2:93" s="2" customFormat="1" x14ac:dyDescent="0.25">
      <c r="B130" s="14"/>
      <c r="BX130" s="3"/>
      <c r="BY130" s="3"/>
      <c r="BZ130" s="3"/>
      <c r="CA130" s="3"/>
      <c r="CB130" s="3"/>
      <c r="CC130" s="3"/>
      <c r="CD130" s="3"/>
      <c r="CE130" s="3"/>
      <c r="CF130" s="3"/>
      <c r="CG130" s="17"/>
      <c r="CH130" s="17"/>
      <c r="CI130" s="18"/>
      <c r="CJ130" s="18"/>
      <c r="CK130" s="18"/>
      <c r="CL130" s="18"/>
      <c r="CO130" s="19"/>
    </row>
    <row r="131" spans="2:93" s="2" customFormat="1" x14ac:dyDescent="0.25">
      <c r="B131" s="14"/>
      <c r="BX131" s="3"/>
      <c r="BY131" s="3"/>
      <c r="BZ131" s="3"/>
      <c r="CA131" s="3"/>
      <c r="CB131" s="3"/>
      <c r="CC131" s="3"/>
      <c r="CD131" s="3"/>
      <c r="CE131" s="3"/>
      <c r="CF131" s="3"/>
      <c r="CG131" s="17"/>
      <c r="CH131" s="17"/>
      <c r="CI131" s="18"/>
      <c r="CJ131" s="18"/>
      <c r="CK131" s="18"/>
      <c r="CL131" s="18"/>
      <c r="CO131" s="19"/>
    </row>
    <row r="132" spans="2:93" s="2" customFormat="1" x14ac:dyDescent="0.25">
      <c r="B132" s="14"/>
      <c r="BX132" s="3"/>
      <c r="BY132" s="3"/>
      <c r="BZ132" s="3"/>
      <c r="CA132" s="3"/>
      <c r="CB132" s="3"/>
      <c r="CC132" s="3"/>
      <c r="CD132" s="3"/>
      <c r="CE132" s="3"/>
      <c r="CF132" s="3"/>
      <c r="CG132" s="17"/>
      <c r="CH132" s="17"/>
      <c r="CI132" s="18"/>
      <c r="CJ132" s="18"/>
      <c r="CK132" s="18"/>
      <c r="CL132" s="18"/>
      <c r="CO132" s="19"/>
    </row>
    <row r="133" spans="2:93" s="2" customFormat="1" x14ac:dyDescent="0.25">
      <c r="B133" s="14"/>
      <c r="N133" s="1"/>
      <c r="O133" s="1"/>
      <c r="P133" s="1"/>
      <c r="Q133" s="1"/>
      <c r="R133" s="1"/>
      <c r="S133" s="1"/>
      <c r="BX133" s="3"/>
      <c r="BY133" s="3"/>
      <c r="BZ133" s="3"/>
      <c r="CA133" s="3"/>
      <c r="CB133" s="3"/>
      <c r="CC133" s="3"/>
      <c r="CD133" s="3"/>
      <c r="CE133" s="3"/>
      <c r="CF133" s="3"/>
      <c r="CG133" s="17"/>
      <c r="CH133" s="17"/>
      <c r="CI133" s="18"/>
      <c r="CJ133" s="18"/>
      <c r="CK133" s="18"/>
      <c r="CL133" s="18"/>
      <c r="CO133" s="19"/>
    </row>
    <row r="134" spans="2:93" s="2" customFormat="1" x14ac:dyDescent="0.25">
      <c r="B134" s="14"/>
      <c r="BX134" s="3"/>
      <c r="BY134" s="3"/>
      <c r="BZ134" s="3"/>
      <c r="CA134" s="3"/>
      <c r="CB134" s="3"/>
      <c r="CC134" s="3"/>
      <c r="CD134" s="3"/>
      <c r="CE134" s="3"/>
      <c r="CF134" s="3"/>
      <c r="CG134" s="17"/>
      <c r="CH134" s="17"/>
      <c r="CI134" s="18"/>
      <c r="CJ134" s="18"/>
      <c r="CK134" s="18"/>
      <c r="CL134" s="18"/>
      <c r="CO134" s="19"/>
    </row>
    <row r="135" spans="2:93" s="2" customFormat="1" x14ac:dyDescent="0.25">
      <c r="B135" s="14"/>
      <c r="BX135" s="3"/>
      <c r="BY135" s="3"/>
      <c r="BZ135" s="3"/>
      <c r="CA135" s="3"/>
      <c r="CB135" s="3"/>
      <c r="CC135" s="3"/>
      <c r="CD135" s="3"/>
      <c r="CE135" s="3"/>
      <c r="CF135" s="3"/>
      <c r="CG135" s="17"/>
      <c r="CH135" s="17"/>
      <c r="CI135" s="18"/>
      <c r="CJ135" s="18"/>
      <c r="CK135" s="18"/>
      <c r="CL135" s="18"/>
      <c r="CO135" s="19"/>
    </row>
    <row r="136" spans="2:93" s="2" customFormat="1" x14ac:dyDescent="0.25">
      <c r="B136" s="14"/>
      <c r="BX136" s="3"/>
      <c r="BY136" s="3"/>
      <c r="BZ136" s="3"/>
      <c r="CA136" s="3"/>
      <c r="CB136" s="3"/>
      <c r="CC136" s="3"/>
      <c r="CD136" s="3"/>
      <c r="CE136" s="3"/>
      <c r="CF136" s="3"/>
      <c r="CG136" s="17"/>
      <c r="CH136" s="17"/>
      <c r="CI136" s="18"/>
      <c r="CJ136" s="18"/>
      <c r="CK136" s="18"/>
      <c r="CL136" s="18"/>
      <c r="CO136" s="19"/>
    </row>
    <row r="137" spans="2:93" s="2" customFormat="1" x14ac:dyDescent="0.25">
      <c r="B137" s="14"/>
      <c r="BX137" s="3"/>
      <c r="BY137" s="3"/>
      <c r="BZ137" s="3"/>
      <c r="CA137" s="3"/>
      <c r="CB137" s="3"/>
      <c r="CC137" s="3"/>
      <c r="CD137" s="3"/>
      <c r="CE137" s="3"/>
      <c r="CF137" s="3"/>
      <c r="CG137" s="17"/>
      <c r="CH137" s="17"/>
      <c r="CI137" s="18"/>
      <c r="CJ137" s="18"/>
      <c r="CK137" s="18"/>
      <c r="CL137" s="18"/>
      <c r="CO137" s="19"/>
    </row>
    <row r="138" spans="2:93" s="2" customFormat="1" x14ac:dyDescent="0.25">
      <c r="B138" s="14"/>
      <c r="BX138" s="3"/>
      <c r="BY138" s="3"/>
      <c r="BZ138" s="3"/>
      <c r="CA138" s="3"/>
      <c r="CB138" s="3"/>
      <c r="CC138" s="3"/>
      <c r="CD138" s="3"/>
      <c r="CE138" s="3"/>
      <c r="CF138" s="3"/>
      <c r="CG138" s="17"/>
      <c r="CH138" s="17"/>
      <c r="CI138" s="18"/>
      <c r="CJ138" s="18"/>
      <c r="CK138" s="18"/>
      <c r="CL138" s="18"/>
      <c r="CO138" s="19"/>
    </row>
    <row r="139" spans="2:93" s="2" customFormat="1" x14ac:dyDescent="0.25">
      <c r="B139" s="14"/>
      <c r="BX139" s="3"/>
      <c r="BY139" s="3"/>
      <c r="BZ139" s="3"/>
      <c r="CA139" s="3"/>
      <c r="CB139" s="3"/>
      <c r="CC139" s="3"/>
      <c r="CD139" s="3"/>
      <c r="CE139" s="3"/>
      <c r="CF139" s="3"/>
      <c r="CG139" s="17"/>
      <c r="CH139" s="17"/>
      <c r="CI139" s="18"/>
      <c r="CJ139" s="18"/>
      <c r="CK139" s="18"/>
      <c r="CL139" s="18"/>
      <c r="CO139" s="19"/>
    </row>
    <row r="140" spans="2:93" s="2" customFormat="1" x14ac:dyDescent="0.25">
      <c r="B140" s="14"/>
      <c r="BX140" s="3"/>
      <c r="BY140" s="3"/>
      <c r="BZ140" s="3"/>
      <c r="CA140" s="3"/>
      <c r="CB140" s="3"/>
      <c r="CC140" s="3"/>
      <c r="CD140" s="3"/>
      <c r="CE140" s="3"/>
      <c r="CF140" s="3"/>
      <c r="CG140" s="17"/>
      <c r="CH140" s="17"/>
      <c r="CI140" s="18"/>
      <c r="CJ140" s="18"/>
      <c r="CK140" s="18"/>
      <c r="CL140" s="18"/>
      <c r="CO140" s="19"/>
    </row>
    <row r="141" spans="2:93" s="2" customFormat="1" x14ac:dyDescent="0.25">
      <c r="B141" s="14"/>
      <c r="BX141" s="3"/>
      <c r="BY141" s="3"/>
      <c r="BZ141" s="3"/>
      <c r="CA141" s="3"/>
      <c r="CB141" s="3"/>
      <c r="CC141" s="3"/>
      <c r="CD141" s="3"/>
      <c r="CE141" s="3"/>
      <c r="CF141" s="3"/>
      <c r="CG141" s="17"/>
      <c r="CH141" s="17"/>
      <c r="CI141" s="18"/>
      <c r="CJ141" s="18"/>
      <c r="CK141" s="18"/>
      <c r="CL141" s="18"/>
      <c r="CO141" s="19"/>
    </row>
    <row r="142" spans="2:93" s="2" customFormat="1" x14ac:dyDescent="0.25">
      <c r="B142" s="14"/>
      <c r="BX142" s="3"/>
      <c r="BY142" s="3"/>
      <c r="BZ142" s="3"/>
      <c r="CA142" s="3"/>
      <c r="CB142" s="3"/>
      <c r="CC142" s="3"/>
      <c r="CD142" s="3"/>
      <c r="CE142" s="3"/>
      <c r="CF142" s="3"/>
      <c r="CG142" s="17"/>
      <c r="CH142" s="17"/>
      <c r="CI142" s="18"/>
      <c r="CJ142" s="18"/>
      <c r="CK142" s="18"/>
      <c r="CL142" s="18"/>
      <c r="CO142" s="19"/>
    </row>
    <row r="143" spans="2:93" s="2" customFormat="1" x14ac:dyDescent="0.25">
      <c r="B143" s="14"/>
      <c r="BX143" s="3"/>
      <c r="BY143" s="3"/>
      <c r="BZ143" s="3"/>
      <c r="CA143" s="3"/>
      <c r="CB143" s="3"/>
      <c r="CC143" s="3"/>
      <c r="CD143" s="3"/>
      <c r="CE143" s="3"/>
      <c r="CF143" s="3"/>
      <c r="CG143" s="17"/>
      <c r="CH143" s="17"/>
      <c r="CI143" s="18"/>
      <c r="CJ143" s="18"/>
      <c r="CK143" s="18"/>
      <c r="CL143" s="18"/>
      <c r="CO143" s="19"/>
    </row>
    <row r="144" spans="2:93" s="2" customFormat="1" x14ac:dyDescent="0.25">
      <c r="B144" s="14"/>
      <c r="BX144" s="3"/>
      <c r="BY144" s="3"/>
      <c r="BZ144" s="3"/>
      <c r="CA144" s="3"/>
      <c r="CB144" s="3"/>
      <c r="CC144" s="3"/>
      <c r="CD144" s="3"/>
      <c r="CE144" s="3"/>
      <c r="CF144" s="3"/>
      <c r="CG144" s="17"/>
      <c r="CH144" s="17"/>
      <c r="CI144" s="18"/>
      <c r="CJ144" s="18"/>
      <c r="CK144" s="18"/>
      <c r="CL144" s="18"/>
      <c r="CO144" s="19"/>
    </row>
    <row r="145" spans="2:93" s="2" customFormat="1" x14ac:dyDescent="0.25">
      <c r="B145" s="14"/>
      <c r="BX145" s="3"/>
      <c r="BY145" s="3"/>
      <c r="BZ145" s="3"/>
      <c r="CA145" s="3"/>
      <c r="CB145" s="3"/>
      <c r="CC145" s="3"/>
      <c r="CD145" s="3"/>
      <c r="CE145" s="3"/>
      <c r="CF145" s="3"/>
      <c r="CG145" s="17"/>
      <c r="CH145" s="17"/>
      <c r="CI145" s="18"/>
      <c r="CJ145" s="18"/>
      <c r="CK145" s="18"/>
      <c r="CL145" s="18"/>
      <c r="CO145" s="19"/>
    </row>
    <row r="146" spans="2:93" s="2" customFormat="1" x14ac:dyDescent="0.25">
      <c r="B146" s="14"/>
      <c r="BX146" s="3"/>
      <c r="BY146" s="3"/>
      <c r="BZ146" s="3"/>
      <c r="CA146" s="3"/>
      <c r="CB146" s="3"/>
      <c r="CC146" s="3"/>
      <c r="CD146" s="3"/>
      <c r="CE146" s="3"/>
      <c r="CF146" s="3"/>
      <c r="CG146" s="17"/>
      <c r="CH146" s="17"/>
      <c r="CI146" s="18"/>
      <c r="CJ146" s="18"/>
      <c r="CK146" s="18"/>
      <c r="CL146" s="18"/>
      <c r="CO146" s="19"/>
    </row>
    <row r="147" spans="2:93" s="2" customFormat="1" x14ac:dyDescent="0.25">
      <c r="B147" s="14"/>
      <c r="BX147" s="3"/>
      <c r="BY147" s="3"/>
      <c r="BZ147" s="3"/>
      <c r="CA147" s="3"/>
      <c r="CB147" s="3"/>
      <c r="CC147" s="3"/>
      <c r="CD147" s="3"/>
      <c r="CE147" s="3"/>
      <c r="CF147" s="3"/>
      <c r="CG147" s="17"/>
      <c r="CH147" s="17"/>
      <c r="CI147" s="18"/>
      <c r="CJ147" s="18"/>
      <c r="CK147" s="18"/>
      <c r="CL147" s="18"/>
      <c r="CO147" s="19"/>
    </row>
    <row r="148" spans="2:93" s="2" customFormat="1" x14ac:dyDescent="0.25">
      <c r="B148" s="14"/>
      <c r="BX148" s="3"/>
      <c r="BY148" s="3"/>
      <c r="BZ148" s="3"/>
      <c r="CA148" s="3"/>
      <c r="CB148" s="3"/>
      <c r="CC148" s="3"/>
      <c r="CD148" s="3"/>
      <c r="CE148" s="3"/>
      <c r="CF148" s="3"/>
      <c r="CG148" s="17"/>
      <c r="CH148" s="17"/>
      <c r="CI148" s="18"/>
      <c r="CJ148" s="18"/>
      <c r="CK148" s="18"/>
      <c r="CL148" s="18"/>
      <c r="CO148" s="19"/>
    </row>
    <row r="149" spans="2:93" s="2" customFormat="1" x14ac:dyDescent="0.25">
      <c r="B149" s="14"/>
      <c r="BX149" s="3"/>
      <c r="BY149" s="3"/>
      <c r="BZ149" s="3"/>
      <c r="CA149" s="3"/>
      <c r="CB149" s="3"/>
      <c r="CC149" s="3"/>
      <c r="CD149" s="3"/>
      <c r="CE149" s="3"/>
      <c r="CF149" s="3"/>
      <c r="CG149" s="17"/>
      <c r="CH149" s="17"/>
      <c r="CI149" s="18"/>
      <c r="CJ149" s="18"/>
      <c r="CK149" s="18"/>
      <c r="CL149" s="18"/>
      <c r="CO149" s="19"/>
    </row>
    <row r="150" spans="2:93" s="2" customFormat="1" x14ac:dyDescent="0.25">
      <c r="B150" s="14"/>
      <c r="BX150" s="3"/>
      <c r="BY150" s="3"/>
      <c r="BZ150" s="3"/>
      <c r="CA150" s="3"/>
      <c r="CB150" s="3"/>
      <c r="CC150" s="3"/>
      <c r="CD150" s="3"/>
      <c r="CE150" s="3"/>
      <c r="CF150" s="3"/>
      <c r="CG150" s="17"/>
      <c r="CH150" s="17"/>
      <c r="CI150" s="18"/>
      <c r="CJ150" s="18"/>
      <c r="CK150" s="18"/>
      <c r="CL150" s="18"/>
      <c r="CO150" s="19"/>
    </row>
    <row r="151" spans="2:93" s="2" customFormat="1" x14ac:dyDescent="0.25">
      <c r="B151" s="14"/>
      <c r="BX151" s="3"/>
      <c r="BY151" s="3"/>
      <c r="BZ151" s="3"/>
      <c r="CA151" s="3"/>
      <c r="CB151" s="3"/>
      <c r="CC151" s="3"/>
      <c r="CD151" s="3"/>
      <c r="CE151" s="3"/>
      <c r="CF151" s="3"/>
      <c r="CG151" s="17"/>
      <c r="CH151" s="17"/>
      <c r="CI151" s="18"/>
      <c r="CJ151" s="18"/>
      <c r="CK151" s="18"/>
      <c r="CL151" s="18"/>
      <c r="CO151" s="19"/>
    </row>
    <row r="152" spans="2:93" s="2" customFormat="1" x14ac:dyDescent="0.25">
      <c r="B152" s="14"/>
      <c r="BX152" s="3"/>
      <c r="BY152" s="3"/>
      <c r="BZ152" s="3"/>
      <c r="CA152" s="3"/>
      <c r="CB152" s="3"/>
      <c r="CC152" s="3"/>
      <c r="CD152" s="3"/>
      <c r="CE152" s="3"/>
      <c r="CF152" s="3"/>
      <c r="CG152" s="17"/>
      <c r="CH152" s="17"/>
      <c r="CI152" s="18"/>
      <c r="CJ152" s="18"/>
      <c r="CK152" s="18"/>
      <c r="CL152" s="18"/>
      <c r="CO152" s="19"/>
    </row>
    <row r="153" spans="2:93" s="2" customFormat="1" x14ac:dyDescent="0.25">
      <c r="B153" s="14"/>
      <c r="BX153" s="3"/>
      <c r="BY153" s="3"/>
      <c r="BZ153" s="3"/>
      <c r="CA153" s="3"/>
      <c r="CB153" s="3"/>
      <c r="CC153" s="3"/>
      <c r="CD153" s="3"/>
      <c r="CE153" s="3"/>
      <c r="CF153" s="3"/>
      <c r="CG153" s="17"/>
      <c r="CH153" s="17"/>
      <c r="CI153" s="18"/>
      <c r="CJ153" s="18"/>
      <c r="CK153" s="18"/>
      <c r="CL153" s="18"/>
      <c r="CO153" s="19"/>
    </row>
    <row r="154" spans="2:93" s="2" customFormat="1" x14ac:dyDescent="0.25">
      <c r="B154" s="14"/>
      <c r="BX154" s="3"/>
      <c r="BY154" s="3"/>
      <c r="BZ154" s="3"/>
      <c r="CA154" s="3"/>
      <c r="CB154" s="3"/>
      <c r="CC154" s="3"/>
      <c r="CD154" s="3"/>
      <c r="CE154" s="3"/>
      <c r="CF154" s="3"/>
      <c r="CG154" s="17"/>
      <c r="CH154" s="17"/>
      <c r="CI154" s="18"/>
      <c r="CJ154" s="18"/>
      <c r="CK154" s="18"/>
      <c r="CL154" s="18"/>
      <c r="CO154" s="19"/>
    </row>
    <row r="155" spans="2:93" s="2" customFormat="1" x14ac:dyDescent="0.25">
      <c r="B155" s="14"/>
      <c r="BX155" s="3"/>
      <c r="BY155" s="3"/>
      <c r="BZ155" s="3"/>
      <c r="CA155" s="3"/>
      <c r="CB155" s="3"/>
      <c r="CC155" s="3"/>
      <c r="CD155" s="3"/>
      <c r="CE155" s="3"/>
      <c r="CF155" s="3"/>
      <c r="CG155" s="17"/>
      <c r="CH155" s="17"/>
      <c r="CI155" s="18"/>
      <c r="CJ155" s="18"/>
      <c r="CK155" s="18"/>
      <c r="CL155" s="18"/>
      <c r="CO155" s="19"/>
    </row>
    <row r="156" spans="2:93" s="2" customFormat="1" x14ac:dyDescent="0.25">
      <c r="B156" s="14"/>
      <c r="BX156" s="3"/>
      <c r="BY156" s="3"/>
      <c r="BZ156" s="3"/>
      <c r="CA156" s="3"/>
      <c r="CB156" s="3"/>
      <c r="CC156" s="3"/>
      <c r="CD156" s="3"/>
      <c r="CE156" s="3"/>
      <c r="CF156" s="3"/>
      <c r="CG156" s="17"/>
      <c r="CH156" s="17"/>
      <c r="CI156" s="18"/>
      <c r="CJ156" s="18"/>
      <c r="CK156" s="18"/>
      <c r="CL156" s="18"/>
      <c r="CO156" s="19"/>
    </row>
    <row r="157" spans="2:93" s="2" customFormat="1" x14ac:dyDescent="0.25">
      <c r="B157" s="14"/>
      <c r="BX157" s="3"/>
      <c r="BY157" s="3"/>
      <c r="BZ157" s="3"/>
      <c r="CA157" s="3"/>
      <c r="CB157" s="3"/>
      <c r="CC157" s="3"/>
      <c r="CD157" s="3"/>
      <c r="CE157" s="3"/>
      <c r="CF157" s="3"/>
      <c r="CG157" s="17"/>
      <c r="CH157" s="17"/>
      <c r="CI157" s="18"/>
      <c r="CJ157" s="18"/>
      <c r="CK157" s="18"/>
      <c r="CL157" s="18"/>
      <c r="CO157" s="19"/>
    </row>
    <row r="158" spans="2:93" s="2" customFormat="1" x14ac:dyDescent="0.25">
      <c r="B158" s="14"/>
      <c r="BX158" s="3"/>
      <c r="BY158" s="3"/>
      <c r="BZ158" s="3"/>
      <c r="CA158" s="3"/>
      <c r="CB158" s="3"/>
      <c r="CC158" s="3"/>
      <c r="CD158" s="3"/>
      <c r="CE158" s="3"/>
      <c r="CF158" s="3"/>
      <c r="CG158" s="17"/>
      <c r="CH158" s="17"/>
      <c r="CI158" s="18"/>
      <c r="CJ158" s="18"/>
      <c r="CK158" s="18"/>
      <c r="CL158" s="18"/>
      <c r="CO158" s="19"/>
    </row>
    <row r="159" spans="2:93" s="2" customFormat="1" x14ac:dyDescent="0.25">
      <c r="B159" s="14"/>
      <c r="BX159" s="3"/>
      <c r="BY159" s="3"/>
      <c r="BZ159" s="3"/>
      <c r="CA159" s="3"/>
      <c r="CB159" s="3"/>
      <c r="CC159" s="3"/>
      <c r="CD159" s="3"/>
      <c r="CE159" s="3"/>
      <c r="CF159" s="3"/>
      <c r="CG159" s="17"/>
      <c r="CH159" s="17"/>
      <c r="CI159" s="18"/>
      <c r="CJ159" s="18"/>
      <c r="CK159" s="18"/>
      <c r="CL159" s="18"/>
      <c r="CO159" s="19"/>
    </row>
    <row r="160" spans="2:93" s="2" customFormat="1" x14ac:dyDescent="0.25">
      <c r="B160" s="14"/>
      <c r="BX160" s="3"/>
      <c r="BY160" s="3"/>
      <c r="BZ160" s="3"/>
      <c r="CA160" s="3"/>
      <c r="CB160" s="3"/>
      <c r="CC160" s="3"/>
      <c r="CD160" s="3"/>
      <c r="CE160" s="3"/>
      <c r="CF160" s="3"/>
      <c r="CG160" s="17"/>
      <c r="CH160" s="17"/>
      <c r="CI160" s="18"/>
      <c r="CJ160" s="18"/>
      <c r="CK160" s="18"/>
      <c r="CL160" s="18"/>
      <c r="CO160" s="19"/>
    </row>
    <row r="161" spans="2:93" s="2" customFormat="1" x14ac:dyDescent="0.25">
      <c r="B161" s="14"/>
      <c r="BX161" s="3"/>
      <c r="BY161" s="3"/>
      <c r="BZ161" s="3"/>
      <c r="CA161" s="3"/>
      <c r="CB161" s="3"/>
      <c r="CC161" s="3"/>
      <c r="CD161" s="3"/>
      <c r="CE161" s="3"/>
      <c r="CF161" s="3"/>
      <c r="CG161" s="17"/>
      <c r="CH161" s="17"/>
      <c r="CI161" s="18"/>
      <c r="CJ161" s="18"/>
      <c r="CK161" s="18"/>
      <c r="CL161" s="18"/>
      <c r="CO161" s="19"/>
    </row>
    <row r="162" spans="2:93" s="2" customFormat="1" x14ac:dyDescent="0.25">
      <c r="B162" s="14"/>
      <c r="BX162" s="3"/>
      <c r="BY162" s="3"/>
      <c r="BZ162" s="3"/>
      <c r="CA162" s="3"/>
      <c r="CB162" s="3"/>
      <c r="CC162" s="3"/>
      <c r="CD162" s="3"/>
      <c r="CE162" s="3"/>
      <c r="CF162" s="3"/>
      <c r="CG162" s="17"/>
      <c r="CH162" s="17"/>
      <c r="CI162" s="18"/>
      <c r="CJ162" s="18"/>
      <c r="CK162" s="18"/>
      <c r="CL162" s="18"/>
      <c r="CO162" s="19"/>
    </row>
    <row r="163" spans="2:93" s="2" customFormat="1" x14ac:dyDescent="0.25">
      <c r="B163" s="14"/>
      <c r="BX163" s="3"/>
      <c r="BY163" s="3"/>
      <c r="BZ163" s="3"/>
      <c r="CA163" s="3"/>
      <c r="CB163" s="3"/>
      <c r="CC163" s="3"/>
      <c r="CD163" s="3"/>
      <c r="CE163" s="3"/>
      <c r="CF163" s="3"/>
      <c r="CG163" s="17"/>
      <c r="CH163" s="17"/>
      <c r="CI163" s="18"/>
      <c r="CJ163" s="18"/>
      <c r="CK163" s="18"/>
      <c r="CL163" s="18"/>
      <c r="CO163" s="19"/>
    </row>
    <row r="164" spans="2:93" s="2" customFormat="1" x14ac:dyDescent="0.25">
      <c r="B164" s="14"/>
      <c r="BX164" s="3"/>
      <c r="BY164" s="3"/>
      <c r="BZ164" s="3"/>
      <c r="CA164" s="3"/>
      <c r="CB164" s="3"/>
      <c r="CC164" s="3"/>
      <c r="CD164" s="3"/>
      <c r="CE164" s="3"/>
      <c r="CF164" s="3"/>
      <c r="CG164" s="17"/>
      <c r="CH164" s="17"/>
      <c r="CI164" s="18"/>
      <c r="CJ164" s="18"/>
      <c r="CK164" s="18"/>
      <c r="CL164" s="18"/>
      <c r="CO164" s="19"/>
    </row>
    <row r="165" spans="2:93" s="2" customFormat="1" x14ac:dyDescent="0.25">
      <c r="B165" s="14"/>
      <c r="BX165" s="3"/>
      <c r="BY165" s="3"/>
      <c r="BZ165" s="3"/>
      <c r="CA165" s="3"/>
      <c r="CB165" s="3"/>
      <c r="CC165" s="3"/>
      <c r="CD165" s="3"/>
      <c r="CE165" s="3"/>
      <c r="CF165" s="3"/>
      <c r="CG165" s="17"/>
      <c r="CH165" s="17"/>
      <c r="CI165" s="18"/>
      <c r="CJ165" s="18"/>
      <c r="CK165" s="18"/>
      <c r="CL165" s="18"/>
      <c r="CO165" s="19"/>
    </row>
    <row r="166" spans="2:93" s="2" customFormat="1" x14ac:dyDescent="0.25">
      <c r="B166" s="14"/>
      <c r="BX166" s="3"/>
      <c r="BY166" s="3"/>
      <c r="BZ166" s="3"/>
      <c r="CA166" s="3"/>
      <c r="CB166" s="3"/>
      <c r="CC166" s="3"/>
      <c r="CD166" s="3"/>
      <c r="CE166" s="3"/>
      <c r="CF166" s="3"/>
      <c r="CG166" s="17"/>
      <c r="CH166" s="17"/>
      <c r="CI166" s="18"/>
      <c r="CJ166" s="18"/>
      <c r="CK166" s="18"/>
      <c r="CL166" s="18"/>
      <c r="CO166" s="19"/>
    </row>
    <row r="167" spans="2:93" s="2" customFormat="1" x14ac:dyDescent="0.25">
      <c r="B167" s="14"/>
      <c r="BX167" s="3"/>
      <c r="BY167" s="3"/>
      <c r="BZ167" s="3"/>
      <c r="CA167" s="3"/>
      <c r="CB167" s="3"/>
      <c r="CC167" s="3"/>
      <c r="CD167" s="3"/>
      <c r="CE167" s="3"/>
      <c r="CF167" s="3"/>
      <c r="CG167" s="17"/>
      <c r="CH167" s="17"/>
      <c r="CI167" s="18"/>
      <c r="CJ167" s="18"/>
      <c r="CK167" s="18"/>
      <c r="CL167" s="18"/>
      <c r="CO167" s="19"/>
    </row>
    <row r="168" spans="2:93" s="2" customFormat="1" x14ac:dyDescent="0.25">
      <c r="B168" s="14"/>
      <c r="BX168" s="3"/>
      <c r="BY168" s="3"/>
      <c r="BZ168" s="3"/>
      <c r="CA168" s="3"/>
      <c r="CB168" s="3"/>
      <c r="CC168" s="3"/>
      <c r="CD168" s="3"/>
      <c r="CE168" s="3"/>
      <c r="CF168" s="3"/>
      <c r="CG168" s="17"/>
      <c r="CH168" s="17"/>
      <c r="CI168" s="18"/>
      <c r="CJ168" s="18"/>
      <c r="CK168" s="18"/>
      <c r="CL168" s="18"/>
      <c r="CO168" s="19"/>
    </row>
    <row r="169" spans="2:93" s="2" customFormat="1" x14ac:dyDescent="0.25">
      <c r="B169" s="14"/>
      <c r="BX169" s="3"/>
      <c r="BY169" s="3"/>
      <c r="BZ169" s="3"/>
      <c r="CA169" s="3"/>
      <c r="CB169" s="3"/>
      <c r="CC169" s="3"/>
      <c r="CD169" s="3"/>
      <c r="CE169" s="3"/>
      <c r="CF169" s="3"/>
      <c r="CG169" s="17"/>
      <c r="CH169" s="17"/>
      <c r="CI169" s="18"/>
      <c r="CJ169" s="18"/>
      <c r="CK169" s="18"/>
      <c r="CL169" s="18"/>
      <c r="CO169" s="19"/>
    </row>
    <row r="170" spans="2:93" s="2" customFormat="1" x14ac:dyDescent="0.25">
      <c r="B170" s="14"/>
      <c r="BX170" s="3"/>
      <c r="BY170" s="3"/>
      <c r="BZ170" s="3"/>
      <c r="CA170" s="3"/>
      <c r="CB170" s="3"/>
      <c r="CC170" s="3"/>
      <c r="CD170" s="3"/>
      <c r="CE170" s="3"/>
      <c r="CF170" s="3"/>
      <c r="CG170" s="17"/>
      <c r="CH170" s="17"/>
      <c r="CI170" s="18"/>
      <c r="CJ170" s="18"/>
      <c r="CK170" s="18"/>
      <c r="CL170" s="18"/>
      <c r="CO170" s="19"/>
    </row>
    <row r="171" spans="2:93" s="2" customFormat="1" x14ac:dyDescent="0.25">
      <c r="B171" s="14"/>
      <c r="BX171" s="3"/>
      <c r="BY171" s="3"/>
      <c r="BZ171" s="3"/>
      <c r="CA171" s="3"/>
      <c r="CB171" s="3"/>
      <c r="CC171" s="3"/>
      <c r="CD171" s="3"/>
      <c r="CE171" s="3"/>
      <c r="CF171" s="3"/>
      <c r="CG171" s="17"/>
      <c r="CH171" s="17"/>
      <c r="CI171" s="18"/>
      <c r="CJ171" s="18"/>
      <c r="CK171" s="18"/>
      <c r="CL171" s="18"/>
      <c r="CO171" s="19"/>
    </row>
    <row r="172" spans="2:93" s="2" customFormat="1" x14ac:dyDescent="0.25">
      <c r="B172" s="14"/>
      <c r="BX172" s="3"/>
      <c r="BY172" s="3"/>
      <c r="BZ172" s="3"/>
      <c r="CA172" s="3"/>
      <c r="CB172" s="3"/>
      <c r="CC172" s="3"/>
      <c r="CD172" s="3"/>
      <c r="CE172" s="3"/>
      <c r="CF172" s="3"/>
      <c r="CG172" s="17"/>
      <c r="CH172" s="17"/>
      <c r="CI172" s="18"/>
      <c r="CJ172" s="18"/>
      <c r="CK172" s="18"/>
      <c r="CL172" s="18"/>
      <c r="CO172" s="19"/>
    </row>
    <row r="173" spans="2:93" s="2" customFormat="1" x14ac:dyDescent="0.25">
      <c r="B173" s="14"/>
      <c r="BX173" s="3"/>
      <c r="BY173" s="3"/>
      <c r="BZ173" s="3"/>
      <c r="CA173" s="3"/>
      <c r="CB173" s="3"/>
      <c r="CC173" s="3"/>
      <c r="CD173" s="3"/>
      <c r="CE173" s="3"/>
      <c r="CF173" s="3"/>
      <c r="CG173" s="17"/>
      <c r="CH173" s="17"/>
      <c r="CI173" s="18"/>
      <c r="CJ173" s="18"/>
      <c r="CK173" s="18"/>
      <c r="CL173" s="18"/>
      <c r="CO173" s="19"/>
    </row>
    <row r="174" spans="2:93" s="2" customFormat="1" x14ac:dyDescent="0.25">
      <c r="B174" s="14"/>
      <c r="BX174" s="3"/>
      <c r="BY174" s="3"/>
      <c r="BZ174" s="3"/>
      <c r="CA174" s="3"/>
      <c r="CB174" s="3"/>
      <c r="CC174" s="3"/>
      <c r="CD174" s="3"/>
      <c r="CE174" s="3"/>
      <c r="CF174" s="3"/>
      <c r="CG174" s="17"/>
      <c r="CH174" s="17"/>
      <c r="CI174" s="18"/>
      <c r="CJ174" s="18"/>
      <c r="CK174" s="18"/>
      <c r="CL174" s="18"/>
      <c r="CO174" s="19"/>
    </row>
    <row r="175" spans="2:93" s="2" customFormat="1" x14ac:dyDescent="0.25">
      <c r="B175" s="14"/>
      <c r="BX175" s="3"/>
      <c r="BY175" s="3"/>
      <c r="BZ175" s="3"/>
      <c r="CA175" s="3"/>
      <c r="CB175" s="3"/>
      <c r="CC175" s="3"/>
      <c r="CD175" s="3"/>
      <c r="CE175" s="3"/>
      <c r="CF175" s="3"/>
      <c r="CG175" s="17"/>
      <c r="CH175" s="17"/>
      <c r="CI175" s="18"/>
      <c r="CJ175" s="18"/>
      <c r="CK175" s="18"/>
      <c r="CL175" s="18"/>
      <c r="CO175" s="19"/>
    </row>
    <row r="176" spans="2:93" s="2" customFormat="1" x14ac:dyDescent="0.25">
      <c r="B176" s="14"/>
      <c r="BX176" s="3"/>
      <c r="BY176" s="3"/>
      <c r="BZ176" s="3"/>
      <c r="CA176" s="3"/>
      <c r="CB176" s="3"/>
      <c r="CC176" s="3"/>
      <c r="CD176" s="3"/>
      <c r="CE176" s="3"/>
      <c r="CF176" s="3"/>
      <c r="CG176" s="17"/>
      <c r="CH176" s="17"/>
      <c r="CI176" s="18"/>
      <c r="CJ176" s="18"/>
      <c r="CK176" s="18"/>
      <c r="CL176" s="18"/>
      <c r="CO176" s="19"/>
    </row>
    <row r="177" spans="2:93" s="2" customFormat="1" x14ac:dyDescent="0.25">
      <c r="B177" s="14"/>
      <c r="BX177" s="3"/>
      <c r="BY177" s="3"/>
      <c r="BZ177" s="3"/>
      <c r="CA177" s="3"/>
      <c r="CB177" s="3"/>
      <c r="CC177" s="3"/>
      <c r="CD177" s="3"/>
      <c r="CE177" s="3"/>
      <c r="CF177" s="3"/>
      <c r="CG177" s="17"/>
      <c r="CH177" s="17"/>
      <c r="CI177" s="18"/>
      <c r="CJ177" s="18"/>
      <c r="CK177" s="18"/>
      <c r="CL177" s="18"/>
      <c r="CO177" s="19"/>
    </row>
    <row r="178" spans="2:93" s="2" customFormat="1" x14ac:dyDescent="0.25">
      <c r="B178" s="14"/>
      <c r="BX178" s="3"/>
      <c r="BY178" s="3"/>
      <c r="BZ178" s="3"/>
      <c r="CA178" s="3"/>
      <c r="CB178" s="3"/>
      <c r="CC178" s="3"/>
      <c r="CD178" s="3"/>
      <c r="CE178" s="3"/>
      <c r="CF178" s="3"/>
      <c r="CG178" s="17"/>
      <c r="CH178" s="17"/>
      <c r="CI178" s="18"/>
      <c r="CJ178" s="18"/>
      <c r="CK178" s="18"/>
      <c r="CL178" s="18"/>
      <c r="CO178" s="19"/>
    </row>
    <row r="179" spans="2:93" s="2" customFormat="1" x14ac:dyDescent="0.25">
      <c r="B179" s="14"/>
      <c r="BX179" s="3"/>
      <c r="BY179" s="3"/>
      <c r="BZ179" s="3"/>
      <c r="CA179" s="3"/>
      <c r="CB179" s="3"/>
      <c r="CC179" s="3"/>
      <c r="CD179" s="3"/>
      <c r="CE179" s="3"/>
      <c r="CF179" s="3"/>
      <c r="CG179" s="17"/>
      <c r="CH179" s="17"/>
      <c r="CI179" s="18"/>
      <c r="CJ179" s="18"/>
      <c r="CK179" s="18"/>
      <c r="CL179" s="18"/>
      <c r="CO179" s="19"/>
    </row>
    <row r="180" spans="2:93" s="2" customFormat="1" x14ac:dyDescent="0.25">
      <c r="B180" s="14"/>
      <c r="BX180" s="3"/>
      <c r="BY180" s="3"/>
      <c r="BZ180" s="3"/>
      <c r="CA180" s="3"/>
      <c r="CB180" s="3"/>
      <c r="CC180" s="3"/>
      <c r="CD180" s="3"/>
      <c r="CE180" s="3"/>
      <c r="CF180" s="3"/>
      <c r="CG180" s="17"/>
      <c r="CH180" s="17"/>
      <c r="CI180" s="18"/>
      <c r="CJ180" s="18"/>
      <c r="CK180" s="18"/>
      <c r="CL180" s="18"/>
      <c r="CO180" s="19"/>
    </row>
    <row r="181" spans="2:93" s="2" customFormat="1" x14ac:dyDescent="0.25">
      <c r="B181" s="14"/>
      <c r="BX181" s="3"/>
      <c r="BY181" s="3"/>
      <c r="BZ181" s="3"/>
      <c r="CA181" s="3"/>
      <c r="CB181" s="3"/>
      <c r="CC181" s="3"/>
      <c r="CD181" s="3"/>
      <c r="CE181" s="3"/>
      <c r="CF181" s="3"/>
      <c r="CG181" s="17"/>
      <c r="CH181" s="17"/>
      <c r="CI181" s="18"/>
      <c r="CJ181" s="18"/>
      <c r="CK181" s="18"/>
      <c r="CL181" s="18"/>
      <c r="CO181" s="19"/>
    </row>
    <row r="182" spans="2:93" s="2" customFormat="1" x14ac:dyDescent="0.25">
      <c r="B182" s="14"/>
      <c r="BX182" s="3"/>
      <c r="BY182" s="3"/>
      <c r="BZ182" s="3"/>
      <c r="CA182" s="3"/>
      <c r="CB182" s="3"/>
      <c r="CC182" s="3"/>
      <c r="CD182" s="3"/>
      <c r="CE182" s="3"/>
      <c r="CF182" s="3"/>
      <c r="CG182" s="17"/>
      <c r="CH182" s="17"/>
      <c r="CI182" s="18"/>
      <c r="CJ182" s="18"/>
      <c r="CK182" s="18"/>
      <c r="CL182" s="18"/>
      <c r="CO182" s="19"/>
    </row>
    <row r="183" spans="2:93" s="2" customFormat="1" x14ac:dyDescent="0.25">
      <c r="B183" s="14"/>
      <c r="BX183" s="3"/>
      <c r="BY183" s="3"/>
      <c r="BZ183" s="3"/>
      <c r="CA183" s="3"/>
      <c r="CB183" s="3"/>
      <c r="CC183" s="3"/>
      <c r="CD183" s="3"/>
      <c r="CE183" s="3"/>
      <c r="CF183" s="3"/>
      <c r="CG183" s="17"/>
      <c r="CH183" s="17"/>
      <c r="CI183" s="18"/>
      <c r="CJ183" s="18"/>
      <c r="CK183" s="18"/>
      <c r="CL183" s="18"/>
      <c r="CO183" s="19"/>
    </row>
    <row r="184" spans="2:93" s="2" customFormat="1" x14ac:dyDescent="0.25">
      <c r="B184" s="14"/>
      <c r="BX184" s="3"/>
      <c r="BY184" s="3"/>
      <c r="BZ184" s="3"/>
      <c r="CA184" s="3"/>
      <c r="CB184" s="3"/>
      <c r="CC184" s="3"/>
      <c r="CD184" s="3"/>
      <c r="CE184" s="3"/>
      <c r="CF184" s="3"/>
      <c r="CG184" s="17"/>
      <c r="CH184" s="17"/>
      <c r="CI184" s="18"/>
      <c r="CJ184" s="18"/>
      <c r="CK184" s="18"/>
      <c r="CL184" s="18"/>
      <c r="CO184" s="19"/>
    </row>
    <row r="185" spans="2:93" s="2" customFormat="1" x14ac:dyDescent="0.25">
      <c r="B185" s="14"/>
      <c r="BX185" s="3"/>
      <c r="BY185" s="3"/>
      <c r="BZ185" s="3"/>
      <c r="CA185" s="3"/>
      <c r="CB185" s="3"/>
      <c r="CC185" s="3"/>
      <c r="CD185" s="3"/>
      <c r="CE185" s="3"/>
      <c r="CF185" s="3"/>
      <c r="CG185" s="17"/>
      <c r="CH185" s="17"/>
      <c r="CI185" s="18"/>
      <c r="CJ185" s="18"/>
      <c r="CK185" s="18"/>
      <c r="CL185" s="18"/>
      <c r="CO185" s="19"/>
    </row>
    <row r="186" spans="2:93" s="2" customFormat="1" x14ac:dyDescent="0.25">
      <c r="B186" s="14"/>
      <c r="BX186" s="3"/>
      <c r="BY186" s="3"/>
      <c r="BZ186" s="3"/>
      <c r="CA186" s="3"/>
      <c r="CB186" s="3"/>
      <c r="CC186" s="3"/>
      <c r="CD186" s="3"/>
      <c r="CE186" s="3"/>
      <c r="CF186" s="3"/>
      <c r="CG186" s="17"/>
      <c r="CH186" s="17"/>
      <c r="CI186" s="18"/>
      <c r="CJ186" s="18"/>
      <c r="CK186" s="18"/>
      <c r="CL186" s="18"/>
      <c r="CO186" s="19"/>
    </row>
    <row r="187" spans="2:93" s="2" customFormat="1" x14ac:dyDescent="0.25">
      <c r="B187" s="14"/>
      <c r="BX187" s="3"/>
      <c r="BY187" s="3"/>
      <c r="BZ187" s="3"/>
      <c r="CA187" s="3"/>
      <c r="CB187" s="3"/>
      <c r="CC187" s="3"/>
      <c r="CD187" s="3"/>
      <c r="CE187" s="3"/>
      <c r="CF187" s="3"/>
      <c r="CG187" s="17"/>
      <c r="CH187" s="17"/>
      <c r="CI187" s="18"/>
      <c r="CJ187" s="18"/>
      <c r="CK187" s="18"/>
      <c r="CL187" s="18"/>
      <c r="CO187" s="19"/>
    </row>
    <row r="188" spans="2:93" s="2" customFormat="1" x14ac:dyDescent="0.25">
      <c r="B188" s="14"/>
      <c r="BX188" s="3"/>
      <c r="BY188" s="3"/>
      <c r="BZ188" s="3"/>
      <c r="CA188" s="3"/>
      <c r="CB188" s="3"/>
      <c r="CC188" s="3"/>
      <c r="CD188" s="3"/>
      <c r="CE188" s="3"/>
      <c r="CF188" s="3"/>
      <c r="CG188" s="17"/>
      <c r="CH188" s="17"/>
      <c r="CI188" s="18"/>
      <c r="CJ188" s="18"/>
      <c r="CK188" s="18"/>
      <c r="CL188" s="18"/>
      <c r="CO188" s="19"/>
    </row>
    <row r="189" spans="2:93" s="2" customFormat="1" x14ac:dyDescent="0.25">
      <c r="B189" s="14"/>
      <c r="BX189" s="3"/>
      <c r="BY189" s="3"/>
      <c r="BZ189" s="3"/>
      <c r="CA189" s="3"/>
      <c r="CB189" s="3"/>
      <c r="CC189" s="3"/>
      <c r="CD189" s="3"/>
      <c r="CE189" s="3"/>
      <c r="CF189" s="3"/>
      <c r="CG189" s="17"/>
      <c r="CH189" s="17"/>
      <c r="CI189" s="18"/>
      <c r="CJ189" s="18"/>
      <c r="CK189" s="18"/>
      <c r="CL189" s="18"/>
      <c r="CO189" s="19"/>
    </row>
    <row r="190" spans="2:93" s="2" customFormat="1" x14ac:dyDescent="0.25">
      <c r="B190" s="14"/>
      <c r="BX190" s="3"/>
      <c r="BY190" s="3"/>
      <c r="BZ190" s="3"/>
      <c r="CA190" s="3"/>
      <c r="CB190" s="3"/>
      <c r="CC190" s="3"/>
      <c r="CD190" s="3"/>
      <c r="CE190" s="3"/>
      <c r="CF190" s="3"/>
      <c r="CG190" s="17"/>
      <c r="CH190" s="17"/>
      <c r="CI190" s="18"/>
      <c r="CJ190" s="18"/>
      <c r="CK190" s="18"/>
      <c r="CL190" s="18"/>
      <c r="CO190" s="19"/>
    </row>
    <row r="191" spans="2:93" s="2" customFormat="1" x14ac:dyDescent="0.25">
      <c r="B191" s="14"/>
      <c r="BX191" s="3"/>
      <c r="BY191" s="3"/>
      <c r="BZ191" s="3"/>
      <c r="CA191" s="3"/>
      <c r="CB191" s="3"/>
      <c r="CC191" s="3"/>
      <c r="CD191" s="3"/>
      <c r="CE191" s="3"/>
      <c r="CF191" s="3"/>
      <c r="CG191" s="17"/>
      <c r="CH191" s="17"/>
      <c r="CI191" s="18"/>
      <c r="CJ191" s="18"/>
      <c r="CK191" s="18"/>
      <c r="CL191" s="18"/>
      <c r="CO191" s="19"/>
    </row>
    <row r="192" spans="2:93" s="2" customFormat="1" x14ac:dyDescent="0.25">
      <c r="B192" s="14"/>
      <c r="BX192" s="3"/>
      <c r="BY192" s="3"/>
      <c r="BZ192" s="3"/>
      <c r="CA192" s="3"/>
      <c r="CB192" s="3"/>
      <c r="CC192" s="3"/>
      <c r="CD192" s="3"/>
      <c r="CE192" s="3"/>
      <c r="CF192" s="3"/>
      <c r="CG192" s="17"/>
      <c r="CH192" s="17"/>
      <c r="CI192" s="18"/>
      <c r="CJ192" s="18"/>
      <c r="CK192" s="18"/>
      <c r="CL192" s="18"/>
      <c r="CO192" s="19"/>
    </row>
    <row r="193" spans="2:93" s="2" customFormat="1" x14ac:dyDescent="0.25">
      <c r="B193" s="14"/>
      <c r="BX193" s="3"/>
      <c r="BY193" s="3"/>
      <c r="BZ193" s="3"/>
      <c r="CA193" s="3"/>
      <c r="CB193" s="3"/>
      <c r="CC193" s="3"/>
      <c r="CD193" s="3"/>
      <c r="CE193" s="3"/>
      <c r="CF193" s="3"/>
      <c r="CG193" s="17"/>
      <c r="CH193" s="17"/>
      <c r="CI193" s="18"/>
      <c r="CJ193" s="18"/>
      <c r="CK193" s="18"/>
      <c r="CL193" s="18"/>
      <c r="CO193" s="19"/>
    </row>
    <row r="194" spans="2:93" s="2" customFormat="1" x14ac:dyDescent="0.25">
      <c r="B194" s="14"/>
      <c r="BX194" s="3"/>
      <c r="BY194" s="3"/>
      <c r="BZ194" s="3"/>
      <c r="CA194" s="3"/>
      <c r="CB194" s="3"/>
      <c r="CC194" s="3"/>
      <c r="CD194" s="3"/>
      <c r="CE194" s="3"/>
      <c r="CF194" s="3"/>
      <c r="CG194" s="17"/>
      <c r="CH194" s="17"/>
      <c r="CI194" s="18"/>
      <c r="CJ194" s="18"/>
      <c r="CK194" s="18"/>
      <c r="CL194" s="18"/>
      <c r="CO194" s="19"/>
    </row>
    <row r="195" spans="2:93" s="2" customFormat="1" x14ac:dyDescent="0.25">
      <c r="B195" s="14"/>
      <c r="BX195" s="3"/>
      <c r="BY195" s="3"/>
      <c r="BZ195" s="3"/>
      <c r="CA195" s="3"/>
      <c r="CB195" s="3"/>
      <c r="CC195" s="3"/>
      <c r="CD195" s="3"/>
      <c r="CE195" s="3"/>
      <c r="CF195" s="3"/>
      <c r="CG195" s="17"/>
      <c r="CH195" s="17"/>
      <c r="CI195" s="18"/>
      <c r="CJ195" s="18"/>
      <c r="CK195" s="18"/>
      <c r="CL195" s="18"/>
      <c r="CO195" s="19"/>
    </row>
    <row r="196" spans="2:93" s="2" customFormat="1" x14ac:dyDescent="0.25">
      <c r="B196" s="14"/>
      <c r="BX196" s="3"/>
      <c r="BY196" s="3"/>
      <c r="BZ196" s="3"/>
      <c r="CA196" s="3"/>
      <c r="CB196" s="3"/>
      <c r="CC196" s="3"/>
      <c r="CD196" s="3"/>
      <c r="CE196" s="3"/>
      <c r="CF196" s="3"/>
      <c r="CG196" s="17"/>
      <c r="CH196" s="17"/>
      <c r="CI196" s="18"/>
      <c r="CJ196" s="18"/>
      <c r="CK196" s="18"/>
      <c r="CL196" s="18"/>
      <c r="CO196" s="19"/>
    </row>
    <row r="197" spans="2:93" s="2" customFormat="1" x14ac:dyDescent="0.25">
      <c r="B197" s="14"/>
      <c r="BX197" s="3"/>
      <c r="BY197" s="3"/>
      <c r="BZ197" s="3"/>
      <c r="CA197" s="3"/>
      <c r="CB197" s="3"/>
      <c r="CC197" s="3"/>
      <c r="CD197" s="3"/>
      <c r="CE197" s="3"/>
      <c r="CF197" s="3"/>
      <c r="CG197" s="17"/>
      <c r="CH197" s="17"/>
      <c r="CI197" s="18"/>
      <c r="CJ197" s="18"/>
      <c r="CK197" s="18"/>
      <c r="CL197" s="18"/>
      <c r="CO197" s="19"/>
    </row>
    <row r="198" spans="2:93" s="2" customFormat="1" x14ac:dyDescent="0.25">
      <c r="B198" s="14"/>
      <c r="BX198" s="3"/>
      <c r="BY198" s="3"/>
      <c r="BZ198" s="3"/>
      <c r="CA198" s="3"/>
      <c r="CB198" s="3"/>
      <c r="CC198" s="3"/>
      <c r="CD198" s="3"/>
      <c r="CE198" s="3"/>
      <c r="CF198" s="3"/>
      <c r="CG198" s="17"/>
      <c r="CH198" s="17"/>
      <c r="CI198" s="18"/>
      <c r="CJ198" s="18"/>
      <c r="CK198" s="18"/>
      <c r="CL198" s="18"/>
      <c r="CO198" s="19"/>
    </row>
    <row r="199" spans="2:93" s="2" customFormat="1" x14ac:dyDescent="0.25">
      <c r="B199" s="14"/>
      <c r="BX199" s="3"/>
      <c r="BY199" s="3"/>
      <c r="BZ199" s="3"/>
      <c r="CA199" s="3"/>
      <c r="CB199" s="3"/>
      <c r="CC199" s="3"/>
      <c r="CD199" s="3"/>
      <c r="CE199" s="3"/>
      <c r="CF199" s="3"/>
      <c r="CG199" s="17"/>
      <c r="CH199" s="17"/>
      <c r="CI199" s="18"/>
      <c r="CJ199" s="18"/>
      <c r="CK199" s="18"/>
      <c r="CL199" s="18"/>
      <c r="CO199" s="19"/>
    </row>
    <row r="200" spans="2:93" s="2" customFormat="1" x14ac:dyDescent="0.25">
      <c r="B200" s="14"/>
      <c r="BX200" s="3"/>
      <c r="BY200" s="3"/>
      <c r="BZ200" s="3"/>
      <c r="CA200" s="3"/>
      <c r="CB200" s="3"/>
      <c r="CC200" s="3"/>
      <c r="CD200" s="3"/>
      <c r="CE200" s="3"/>
      <c r="CF200" s="3"/>
      <c r="CG200" s="17"/>
      <c r="CH200" s="17"/>
      <c r="CI200" s="18"/>
      <c r="CJ200" s="18"/>
      <c r="CK200" s="18"/>
      <c r="CL200" s="18"/>
      <c r="CO200" s="19"/>
    </row>
    <row r="201" spans="2:93" s="2" customFormat="1" x14ac:dyDescent="0.25">
      <c r="B201" s="14"/>
      <c r="BX201" s="3"/>
      <c r="BY201" s="3"/>
      <c r="BZ201" s="3"/>
      <c r="CA201" s="3"/>
      <c r="CB201" s="3"/>
      <c r="CC201" s="3"/>
      <c r="CD201" s="3"/>
      <c r="CE201" s="3"/>
      <c r="CF201" s="3"/>
      <c r="CG201" s="17"/>
      <c r="CH201" s="17"/>
      <c r="CI201" s="18"/>
      <c r="CJ201" s="18"/>
      <c r="CK201" s="18"/>
      <c r="CL201" s="18"/>
      <c r="CO201" s="19"/>
    </row>
    <row r="202" spans="2:93" s="2" customFormat="1" x14ac:dyDescent="0.25">
      <c r="B202" s="14"/>
      <c r="BX202" s="3"/>
      <c r="BY202" s="3"/>
      <c r="BZ202" s="3"/>
      <c r="CA202" s="3"/>
      <c r="CB202" s="3"/>
      <c r="CC202" s="3"/>
      <c r="CD202" s="3"/>
      <c r="CE202" s="3"/>
      <c r="CF202" s="3"/>
      <c r="CG202" s="17"/>
      <c r="CH202" s="17"/>
      <c r="CI202" s="18"/>
      <c r="CJ202" s="18"/>
      <c r="CK202" s="18"/>
      <c r="CL202" s="18"/>
      <c r="CO202" s="19"/>
    </row>
    <row r="203" spans="2:93" s="2" customFormat="1" x14ac:dyDescent="0.25">
      <c r="B203" s="14"/>
      <c r="BX203" s="3"/>
      <c r="BY203" s="3"/>
      <c r="BZ203" s="3"/>
      <c r="CA203" s="3"/>
      <c r="CB203" s="3"/>
      <c r="CC203" s="3"/>
      <c r="CD203" s="3"/>
      <c r="CE203" s="3"/>
      <c r="CF203" s="3"/>
      <c r="CG203" s="17"/>
      <c r="CH203" s="17"/>
      <c r="CI203" s="18"/>
      <c r="CJ203" s="18"/>
      <c r="CK203" s="18"/>
      <c r="CL203" s="18"/>
      <c r="CO203" s="19"/>
    </row>
    <row r="204" spans="2:93" s="2" customFormat="1" x14ac:dyDescent="0.25">
      <c r="B204" s="14"/>
      <c r="BX204" s="3"/>
      <c r="BY204" s="3"/>
      <c r="BZ204" s="3"/>
      <c r="CA204" s="3"/>
      <c r="CB204" s="3"/>
      <c r="CC204" s="3"/>
      <c r="CD204" s="3"/>
      <c r="CE204" s="3"/>
      <c r="CF204" s="3"/>
      <c r="CG204" s="17"/>
      <c r="CH204" s="17"/>
      <c r="CI204" s="18"/>
      <c r="CJ204" s="18"/>
      <c r="CK204" s="18"/>
      <c r="CL204" s="18"/>
      <c r="CO204" s="19"/>
    </row>
    <row r="205" spans="2:93" s="2" customFormat="1" x14ac:dyDescent="0.25">
      <c r="B205" s="14"/>
      <c r="BX205" s="3"/>
      <c r="BY205" s="3"/>
      <c r="BZ205" s="3"/>
      <c r="CA205" s="3"/>
      <c r="CB205" s="3"/>
      <c r="CC205" s="3"/>
      <c r="CD205" s="3"/>
      <c r="CE205" s="3"/>
      <c r="CF205" s="3"/>
      <c r="CG205" s="17"/>
      <c r="CH205" s="17"/>
      <c r="CI205" s="18"/>
      <c r="CJ205" s="18"/>
      <c r="CK205" s="18"/>
      <c r="CL205" s="18"/>
      <c r="CO205" s="19"/>
    </row>
    <row r="206" spans="2:93" s="2" customFormat="1" x14ac:dyDescent="0.25">
      <c r="B206" s="14"/>
      <c r="BX206" s="3"/>
      <c r="BY206" s="3"/>
      <c r="BZ206" s="3"/>
      <c r="CA206" s="3"/>
      <c r="CB206" s="3"/>
      <c r="CC206" s="3"/>
      <c r="CD206" s="3"/>
      <c r="CE206" s="3"/>
      <c r="CF206" s="3"/>
      <c r="CG206" s="17"/>
      <c r="CH206" s="17"/>
      <c r="CI206" s="18"/>
      <c r="CJ206" s="18"/>
      <c r="CK206" s="18"/>
      <c r="CL206" s="18"/>
      <c r="CO206" s="19"/>
    </row>
    <row r="207" spans="2:93" s="2" customFormat="1" x14ac:dyDescent="0.25">
      <c r="B207" s="14"/>
      <c r="BX207" s="3"/>
      <c r="BY207" s="3"/>
      <c r="BZ207" s="3"/>
      <c r="CA207" s="3"/>
      <c r="CB207" s="3"/>
      <c r="CC207" s="3"/>
      <c r="CD207" s="3"/>
      <c r="CE207" s="3"/>
      <c r="CF207" s="3"/>
      <c r="CG207" s="17"/>
      <c r="CH207" s="17"/>
      <c r="CI207" s="18"/>
      <c r="CJ207" s="18"/>
      <c r="CK207" s="18"/>
      <c r="CL207" s="18"/>
      <c r="CO207" s="19"/>
    </row>
    <row r="208" spans="2:93" s="2" customFormat="1" x14ac:dyDescent="0.25">
      <c r="B208" s="14"/>
      <c r="BX208" s="3"/>
      <c r="BY208" s="3"/>
      <c r="BZ208" s="3"/>
      <c r="CA208" s="3"/>
      <c r="CB208" s="3"/>
      <c r="CC208" s="3"/>
      <c r="CD208" s="3"/>
      <c r="CE208" s="3"/>
      <c r="CF208" s="3"/>
      <c r="CG208" s="17"/>
      <c r="CH208" s="17"/>
      <c r="CI208" s="18"/>
      <c r="CJ208" s="18"/>
      <c r="CK208" s="18"/>
      <c r="CL208" s="18"/>
      <c r="CO208" s="19"/>
    </row>
    <row r="209" spans="2:93" s="2" customFormat="1" x14ac:dyDescent="0.25">
      <c r="B209" s="14"/>
      <c r="BX209" s="3"/>
      <c r="BY209" s="3"/>
      <c r="BZ209" s="3"/>
      <c r="CA209" s="3"/>
      <c r="CB209" s="3"/>
      <c r="CC209" s="3"/>
      <c r="CD209" s="3"/>
      <c r="CE209" s="3"/>
      <c r="CF209" s="3"/>
      <c r="CG209" s="17"/>
      <c r="CH209" s="17"/>
      <c r="CI209" s="18"/>
      <c r="CJ209" s="18"/>
      <c r="CK209" s="18"/>
      <c r="CL209" s="18"/>
      <c r="CO209" s="19"/>
    </row>
    <row r="210" spans="2:93" s="2" customFormat="1" x14ac:dyDescent="0.25">
      <c r="B210" s="14"/>
      <c r="BX210" s="3"/>
      <c r="BY210" s="3"/>
      <c r="BZ210" s="3"/>
      <c r="CA210" s="3"/>
      <c r="CB210" s="3"/>
      <c r="CC210" s="3"/>
      <c r="CD210" s="3"/>
      <c r="CE210" s="3"/>
      <c r="CF210" s="3"/>
      <c r="CG210" s="17"/>
      <c r="CH210" s="17"/>
      <c r="CI210" s="18"/>
      <c r="CJ210" s="18"/>
      <c r="CK210" s="18"/>
      <c r="CL210" s="18"/>
      <c r="CO210" s="19"/>
    </row>
    <row r="211" spans="2:93" s="2" customFormat="1" x14ac:dyDescent="0.25">
      <c r="B211" s="14"/>
      <c r="BX211" s="3"/>
      <c r="BY211" s="3"/>
      <c r="BZ211" s="3"/>
      <c r="CA211" s="3"/>
      <c r="CB211" s="3"/>
      <c r="CC211" s="3"/>
      <c r="CD211" s="3"/>
      <c r="CE211" s="3"/>
      <c r="CF211" s="3"/>
      <c r="CG211" s="17"/>
      <c r="CH211" s="17"/>
      <c r="CI211" s="18"/>
      <c r="CJ211" s="18"/>
      <c r="CK211" s="18"/>
      <c r="CL211" s="18"/>
      <c r="CO211" s="19"/>
    </row>
    <row r="212" spans="2:93" s="2" customFormat="1" x14ac:dyDescent="0.25">
      <c r="B212" s="14"/>
      <c r="BX212" s="3"/>
      <c r="BY212" s="3"/>
      <c r="BZ212" s="3"/>
      <c r="CA212" s="3"/>
      <c r="CB212" s="3"/>
      <c r="CC212" s="3"/>
      <c r="CD212" s="3"/>
      <c r="CE212" s="3"/>
      <c r="CF212" s="3"/>
      <c r="CG212" s="17"/>
      <c r="CH212" s="17"/>
      <c r="CI212" s="18"/>
      <c r="CJ212" s="18"/>
      <c r="CK212" s="18"/>
      <c r="CL212" s="18"/>
      <c r="CO212" s="19"/>
    </row>
    <row r="213" spans="2:93" s="2" customFormat="1" x14ac:dyDescent="0.25">
      <c r="B213" s="14"/>
      <c r="BX213" s="3"/>
      <c r="BY213" s="3"/>
      <c r="BZ213" s="3"/>
      <c r="CA213" s="3"/>
      <c r="CB213" s="3"/>
      <c r="CC213" s="3"/>
      <c r="CD213" s="3"/>
      <c r="CE213" s="3"/>
      <c r="CF213" s="3"/>
      <c r="CG213" s="17"/>
      <c r="CH213" s="17"/>
      <c r="CI213" s="18"/>
      <c r="CJ213" s="18"/>
      <c r="CK213" s="18"/>
      <c r="CL213" s="18"/>
      <c r="CO213" s="19"/>
    </row>
    <row r="214" spans="2:93" s="2" customFormat="1" x14ac:dyDescent="0.25">
      <c r="B214" s="14"/>
      <c r="BX214" s="3"/>
      <c r="BY214" s="3"/>
      <c r="BZ214" s="3"/>
      <c r="CA214" s="3"/>
      <c r="CB214" s="3"/>
      <c r="CC214" s="3"/>
      <c r="CD214" s="3"/>
      <c r="CE214" s="3"/>
      <c r="CF214" s="3"/>
      <c r="CG214" s="17"/>
      <c r="CH214" s="17"/>
      <c r="CI214" s="18"/>
      <c r="CJ214" s="18"/>
      <c r="CK214" s="18"/>
      <c r="CL214" s="18"/>
      <c r="CO214" s="19"/>
    </row>
    <row r="215" spans="2:93" s="2" customFormat="1" x14ac:dyDescent="0.25">
      <c r="B215" s="14"/>
      <c r="BX215" s="3"/>
      <c r="BY215" s="3"/>
      <c r="BZ215" s="3"/>
      <c r="CA215" s="3"/>
      <c r="CB215" s="3"/>
      <c r="CC215" s="3"/>
      <c r="CD215" s="3"/>
      <c r="CE215" s="3"/>
      <c r="CF215" s="3"/>
      <c r="CG215" s="17"/>
      <c r="CH215" s="17"/>
      <c r="CI215" s="18"/>
      <c r="CJ215" s="18"/>
      <c r="CK215" s="18"/>
      <c r="CL215" s="18"/>
      <c r="CO215" s="19"/>
    </row>
    <row r="216" spans="2:93" s="2" customFormat="1" x14ac:dyDescent="0.25">
      <c r="B216" s="14"/>
      <c r="BX216" s="3"/>
      <c r="BY216" s="3"/>
      <c r="BZ216" s="3"/>
      <c r="CA216" s="3"/>
      <c r="CB216" s="3"/>
      <c r="CC216" s="3"/>
      <c r="CD216" s="3"/>
      <c r="CE216" s="3"/>
      <c r="CF216" s="3"/>
      <c r="CG216" s="17"/>
      <c r="CH216" s="17"/>
      <c r="CI216" s="18"/>
      <c r="CJ216" s="18"/>
      <c r="CK216" s="18"/>
      <c r="CL216" s="18"/>
      <c r="CO216" s="19"/>
    </row>
    <row r="217" spans="2:93" s="2" customFormat="1" x14ac:dyDescent="0.25">
      <c r="B217" s="14"/>
      <c r="BX217" s="3"/>
      <c r="BY217" s="3"/>
      <c r="BZ217" s="3"/>
      <c r="CA217" s="3"/>
      <c r="CB217" s="3"/>
      <c r="CC217" s="3"/>
      <c r="CD217" s="3"/>
      <c r="CE217" s="3"/>
      <c r="CF217" s="3"/>
      <c r="CG217" s="17"/>
      <c r="CH217" s="17"/>
      <c r="CI217" s="18"/>
      <c r="CJ217" s="18"/>
      <c r="CK217" s="18"/>
      <c r="CL217" s="18"/>
      <c r="CO217" s="19"/>
    </row>
    <row r="218" spans="2:93" s="2" customFormat="1" x14ac:dyDescent="0.25">
      <c r="B218" s="14"/>
      <c r="BX218" s="3"/>
      <c r="BY218" s="3"/>
      <c r="BZ218" s="3"/>
      <c r="CA218" s="3"/>
      <c r="CB218" s="3"/>
      <c r="CC218" s="3"/>
      <c r="CD218" s="3"/>
      <c r="CE218" s="3"/>
      <c r="CF218" s="3"/>
      <c r="CG218" s="17"/>
      <c r="CH218" s="17"/>
      <c r="CI218" s="18"/>
      <c r="CJ218" s="18"/>
      <c r="CK218" s="18"/>
      <c r="CL218" s="18"/>
      <c r="CO218" s="19"/>
    </row>
    <row r="219" spans="2:93" s="2" customFormat="1" x14ac:dyDescent="0.25">
      <c r="B219" s="14"/>
      <c r="BX219" s="3"/>
      <c r="BY219" s="3"/>
      <c r="BZ219" s="3"/>
      <c r="CA219" s="3"/>
      <c r="CB219" s="3"/>
      <c r="CC219" s="3"/>
      <c r="CD219" s="3"/>
      <c r="CE219" s="3"/>
      <c r="CF219" s="3"/>
      <c r="CG219" s="17"/>
      <c r="CH219" s="17"/>
      <c r="CI219" s="18"/>
      <c r="CJ219" s="18"/>
      <c r="CK219" s="18"/>
      <c r="CL219" s="18"/>
      <c r="CO219" s="19"/>
    </row>
    <row r="220" spans="2:93" s="2" customFormat="1" x14ac:dyDescent="0.25">
      <c r="B220" s="14"/>
      <c r="BX220" s="3"/>
      <c r="BY220" s="3"/>
      <c r="BZ220" s="3"/>
      <c r="CA220" s="3"/>
      <c r="CB220" s="3"/>
      <c r="CC220" s="3"/>
      <c r="CD220" s="3"/>
      <c r="CE220" s="3"/>
      <c r="CF220" s="3"/>
      <c r="CG220" s="17"/>
      <c r="CH220" s="17"/>
      <c r="CI220" s="18"/>
      <c r="CJ220" s="18"/>
      <c r="CK220" s="18"/>
      <c r="CL220" s="18"/>
      <c r="CO220" s="19"/>
    </row>
    <row r="221" spans="2:93" s="2" customFormat="1" x14ac:dyDescent="0.25">
      <c r="B221" s="14"/>
      <c r="BX221" s="3"/>
      <c r="BY221" s="3"/>
      <c r="BZ221" s="3"/>
      <c r="CA221" s="3"/>
      <c r="CB221" s="3"/>
      <c r="CC221" s="3"/>
      <c r="CD221" s="3"/>
      <c r="CE221" s="3"/>
      <c r="CF221" s="3"/>
      <c r="CG221" s="17"/>
      <c r="CH221" s="17"/>
      <c r="CI221" s="18"/>
      <c r="CJ221" s="18"/>
      <c r="CK221" s="18"/>
      <c r="CL221" s="18"/>
      <c r="CO221" s="19"/>
    </row>
    <row r="222" spans="2:93" s="2" customFormat="1" x14ac:dyDescent="0.25">
      <c r="B222" s="14"/>
      <c r="BX222" s="3"/>
      <c r="BY222" s="3"/>
      <c r="BZ222" s="3"/>
      <c r="CA222" s="3"/>
      <c r="CB222" s="3"/>
      <c r="CC222" s="3"/>
      <c r="CD222" s="3"/>
      <c r="CE222" s="3"/>
      <c r="CF222" s="3"/>
      <c r="CG222" s="17"/>
      <c r="CH222" s="17"/>
      <c r="CI222" s="18"/>
      <c r="CJ222" s="18"/>
      <c r="CK222" s="18"/>
      <c r="CL222" s="18"/>
      <c r="CO222" s="19"/>
    </row>
    <row r="223" spans="2:93" s="2" customFormat="1" x14ac:dyDescent="0.25">
      <c r="B223" s="14"/>
      <c r="BX223" s="3"/>
      <c r="BY223" s="3"/>
      <c r="BZ223" s="3"/>
      <c r="CA223" s="3"/>
      <c r="CB223" s="3"/>
      <c r="CC223" s="3"/>
      <c r="CD223" s="3"/>
      <c r="CE223" s="3"/>
      <c r="CF223" s="3"/>
      <c r="CG223" s="17"/>
      <c r="CH223" s="17"/>
      <c r="CI223" s="18"/>
      <c r="CJ223" s="18"/>
      <c r="CK223" s="18"/>
      <c r="CL223" s="18"/>
      <c r="CO223" s="19"/>
    </row>
    <row r="224" spans="2:93" s="2" customFormat="1" x14ac:dyDescent="0.25">
      <c r="B224" s="14"/>
      <c r="BX224" s="3"/>
      <c r="BY224" s="3"/>
      <c r="BZ224" s="3"/>
      <c r="CA224" s="3"/>
      <c r="CB224" s="3"/>
      <c r="CC224" s="3"/>
      <c r="CD224" s="3"/>
      <c r="CE224" s="3"/>
      <c r="CF224" s="3"/>
      <c r="CG224" s="17"/>
      <c r="CH224" s="17"/>
      <c r="CI224" s="18"/>
      <c r="CJ224" s="18"/>
      <c r="CK224" s="18"/>
      <c r="CL224" s="18"/>
      <c r="CO224" s="19"/>
    </row>
    <row r="225" spans="2:93" s="2" customFormat="1" x14ac:dyDescent="0.25">
      <c r="B225" s="14"/>
      <c r="BX225" s="3"/>
      <c r="BY225" s="3"/>
      <c r="BZ225" s="3"/>
      <c r="CA225" s="3"/>
      <c r="CB225" s="3"/>
      <c r="CC225" s="3"/>
      <c r="CD225" s="3"/>
      <c r="CE225" s="3"/>
      <c r="CF225" s="3"/>
      <c r="CG225" s="17"/>
      <c r="CH225" s="17"/>
      <c r="CI225" s="18"/>
      <c r="CJ225" s="18"/>
      <c r="CK225" s="18"/>
      <c r="CL225" s="18"/>
      <c r="CO225" s="19"/>
    </row>
    <row r="226" spans="2:93" s="2" customFormat="1" x14ac:dyDescent="0.25">
      <c r="B226" s="14"/>
      <c r="BX226" s="3"/>
      <c r="BY226" s="3"/>
      <c r="BZ226" s="3"/>
      <c r="CA226" s="3"/>
      <c r="CB226" s="3"/>
      <c r="CC226" s="3"/>
      <c r="CD226" s="3"/>
      <c r="CE226" s="3"/>
      <c r="CF226" s="3"/>
      <c r="CG226" s="17"/>
      <c r="CH226" s="17"/>
      <c r="CI226" s="18"/>
      <c r="CJ226" s="18"/>
      <c r="CK226" s="18"/>
      <c r="CL226" s="18"/>
      <c r="CO226" s="19"/>
    </row>
    <row r="227" spans="2:93" s="2" customFormat="1" x14ac:dyDescent="0.25">
      <c r="B227" s="14"/>
      <c r="BX227" s="3"/>
      <c r="BY227" s="3"/>
      <c r="BZ227" s="3"/>
      <c r="CA227" s="3"/>
      <c r="CB227" s="3"/>
      <c r="CC227" s="3"/>
      <c r="CD227" s="3"/>
      <c r="CE227" s="3"/>
      <c r="CF227" s="3"/>
      <c r="CG227" s="17"/>
      <c r="CH227" s="17"/>
      <c r="CI227" s="18"/>
      <c r="CJ227" s="18"/>
      <c r="CK227" s="18"/>
      <c r="CL227" s="18"/>
      <c r="CO227" s="19"/>
    </row>
    <row r="228" spans="2:93" s="2" customFormat="1" x14ac:dyDescent="0.25">
      <c r="B228" s="14"/>
      <c r="BX228" s="3"/>
      <c r="BY228" s="3"/>
      <c r="BZ228" s="3"/>
      <c r="CA228" s="3"/>
      <c r="CB228" s="3"/>
      <c r="CC228" s="3"/>
      <c r="CD228" s="3"/>
      <c r="CE228" s="3"/>
      <c r="CF228" s="3"/>
      <c r="CG228" s="17"/>
      <c r="CH228" s="17"/>
      <c r="CI228" s="18"/>
      <c r="CJ228" s="18"/>
      <c r="CK228" s="18"/>
      <c r="CL228" s="18"/>
      <c r="CO228" s="19"/>
    </row>
    <row r="229" spans="2:93" s="2" customFormat="1" x14ac:dyDescent="0.25">
      <c r="B229" s="14"/>
      <c r="BX229" s="3"/>
      <c r="BY229" s="3"/>
      <c r="BZ229" s="3"/>
      <c r="CA229" s="3"/>
      <c r="CB229" s="3"/>
      <c r="CC229" s="3"/>
      <c r="CD229" s="3"/>
      <c r="CE229" s="3"/>
      <c r="CF229" s="3"/>
      <c r="CG229" s="17"/>
      <c r="CH229" s="17"/>
      <c r="CI229" s="18"/>
      <c r="CJ229" s="18"/>
      <c r="CK229" s="18"/>
      <c r="CL229" s="18"/>
      <c r="CO229" s="19"/>
    </row>
    <row r="230" spans="2:93" s="2" customFormat="1" x14ac:dyDescent="0.25">
      <c r="B230" s="14"/>
      <c r="BX230" s="3"/>
      <c r="BY230" s="3"/>
      <c r="BZ230" s="3"/>
      <c r="CA230" s="3"/>
      <c r="CB230" s="3"/>
      <c r="CC230" s="3"/>
      <c r="CD230" s="3"/>
      <c r="CE230" s="3"/>
      <c r="CF230" s="3"/>
      <c r="CG230" s="17"/>
      <c r="CH230" s="17"/>
      <c r="CI230" s="18"/>
      <c r="CJ230" s="18"/>
      <c r="CK230" s="18"/>
      <c r="CL230" s="18"/>
      <c r="CO230" s="19"/>
    </row>
    <row r="231" spans="2:93" s="2" customFormat="1" x14ac:dyDescent="0.25">
      <c r="B231" s="14"/>
      <c r="BX231" s="3"/>
      <c r="BY231" s="3"/>
      <c r="BZ231" s="3"/>
      <c r="CA231" s="3"/>
      <c r="CB231" s="3"/>
      <c r="CC231" s="3"/>
      <c r="CD231" s="3"/>
      <c r="CE231" s="3"/>
      <c r="CF231" s="3"/>
      <c r="CG231" s="17"/>
      <c r="CH231" s="17"/>
      <c r="CI231" s="18"/>
      <c r="CJ231" s="18"/>
      <c r="CK231" s="18"/>
      <c r="CL231" s="18"/>
      <c r="CO231" s="19"/>
    </row>
    <row r="232" spans="2:93" s="2" customFormat="1" x14ac:dyDescent="0.25">
      <c r="B232" s="14"/>
      <c r="BX232" s="3"/>
      <c r="BY232" s="3"/>
      <c r="BZ232" s="3"/>
      <c r="CA232" s="3"/>
      <c r="CB232" s="3"/>
      <c r="CC232" s="3"/>
      <c r="CD232" s="3"/>
      <c r="CE232" s="3"/>
      <c r="CF232" s="3"/>
      <c r="CG232" s="17"/>
      <c r="CH232" s="17"/>
      <c r="CI232" s="18"/>
      <c r="CJ232" s="18"/>
      <c r="CK232" s="18"/>
      <c r="CL232" s="18"/>
      <c r="CO232" s="19"/>
    </row>
    <row r="233" spans="2:93" s="2" customFormat="1" x14ac:dyDescent="0.25">
      <c r="B233" s="14"/>
      <c r="BX233" s="3"/>
      <c r="BY233" s="3"/>
      <c r="BZ233" s="3"/>
      <c r="CA233" s="3"/>
      <c r="CB233" s="3"/>
      <c r="CC233" s="3"/>
      <c r="CD233" s="3"/>
      <c r="CE233" s="3"/>
      <c r="CF233" s="3"/>
      <c r="CG233" s="17"/>
      <c r="CH233" s="17"/>
      <c r="CI233" s="18"/>
      <c r="CJ233" s="18"/>
      <c r="CK233" s="18"/>
      <c r="CL233" s="18"/>
      <c r="CO233" s="19"/>
    </row>
    <row r="234" spans="2:93" s="2" customFormat="1" x14ac:dyDescent="0.25">
      <c r="B234" s="14"/>
      <c r="BX234" s="3"/>
      <c r="BY234" s="3"/>
      <c r="BZ234" s="3"/>
      <c r="CA234" s="3"/>
      <c r="CB234" s="3"/>
      <c r="CC234" s="3"/>
      <c r="CD234" s="3"/>
      <c r="CE234" s="3"/>
      <c r="CF234" s="3"/>
      <c r="CG234" s="17"/>
      <c r="CH234" s="17"/>
      <c r="CI234" s="18"/>
      <c r="CJ234" s="18"/>
      <c r="CK234" s="18"/>
      <c r="CL234" s="18"/>
      <c r="CO234" s="19"/>
    </row>
    <row r="235" spans="2:93" s="2" customFormat="1" x14ac:dyDescent="0.25">
      <c r="B235" s="14"/>
      <c r="BX235" s="3"/>
      <c r="BY235" s="3"/>
      <c r="BZ235" s="3"/>
      <c r="CA235" s="3"/>
      <c r="CB235" s="3"/>
      <c r="CC235" s="3"/>
      <c r="CD235" s="3"/>
      <c r="CE235" s="3"/>
      <c r="CF235" s="3"/>
      <c r="CG235" s="17"/>
      <c r="CH235" s="17"/>
      <c r="CI235" s="18"/>
      <c r="CJ235" s="18"/>
      <c r="CK235" s="18"/>
      <c r="CL235" s="18"/>
      <c r="CO235" s="19"/>
    </row>
    <row r="236" spans="2:93" s="2" customFormat="1" x14ac:dyDescent="0.25">
      <c r="B236" s="14"/>
      <c r="BX236" s="3"/>
      <c r="BY236" s="3"/>
      <c r="BZ236" s="3"/>
      <c r="CA236" s="3"/>
      <c r="CB236" s="3"/>
      <c r="CC236" s="3"/>
      <c r="CD236" s="3"/>
      <c r="CE236" s="3"/>
      <c r="CF236" s="3"/>
      <c r="CG236" s="17"/>
      <c r="CH236" s="17"/>
      <c r="CI236" s="18"/>
      <c r="CJ236" s="18"/>
      <c r="CK236" s="18"/>
      <c r="CL236" s="18"/>
      <c r="CO236" s="19"/>
    </row>
    <row r="237" spans="2:93" s="2" customFormat="1" x14ac:dyDescent="0.25">
      <c r="B237" s="14"/>
      <c r="BX237" s="3"/>
      <c r="BY237" s="3"/>
      <c r="BZ237" s="3"/>
      <c r="CA237" s="3"/>
      <c r="CB237" s="3"/>
      <c r="CC237" s="3"/>
      <c r="CD237" s="3"/>
      <c r="CE237" s="3"/>
      <c r="CF237" s="3"/>
      <c r="CG237" s="17"/>
      <c r="CH237" s="17"/>
      <c r="CI237" s="18"/>
      <c r="CJ237" s="18"/>
      <c r="CK237" s="18"/>
      <c r="CL237" s="18"/>
      <c r="CO237" s="19"/>
    </row>
    <row r="238" spans="2:93" s="2" customFormat="1" x14ac:dyDescent="0.25">
      <c r="B238" s="14"/>
      <c r="BX238" s="3"/>
      <c r="BY238" s="3"/>
      <c r="BZ238" s="3"/>
      <c r="CA238" s="3"/>
      <c r="CB238" s="3"/>
      <c r="CC238" s="3"/>
      <c r="CD238" s="3"/>
      <c r="CE238" s="3"/>
      <c r="CF238" s="3"/>
      <c r="CG238" s="17"/>
      <c r="CH238" s="17"/>
      <c r="CI238" s="18"/>
      <c r="CJ238" s="18"/>
      <c r="CK238" s="18"/>
      <c r="CL238" s="18"/>
      <c r="CO238" s="19"/>
    </row>
    <row r="239" spans="2:93" s="2" customFormat="1" x14ac:dyDescent="0.25">
      <c r="B239" s="14"/>
      <c r="BX239" s="3"/>
      <c r="BY239" s="3"/>
      <c r="BZ239" s="3"/>
      <c r="CA239" s="3"/>
      <c r="CB239" s="3"/>
      <c r="CC239" s="3"/>
      <c r="CD239" s="3"/>
      <c r="CE239" s="3"/>
      <c r="CF239" s="3"/>
      <c r="CG239" s="17"/>
      <c r="CH239" s="17"/>
      <c r="CI239" s="18"/>
      <c r="CJ239" s="18"/>
      <c r="CK239" s="18"/>
      <c r="CL239" s="18"/>
      <c r="CO239" s="19"/>
    </row>
    <row r="240" spans="2:93" s="2" customFormat="1" x14ac:dyDescent="0.25">
      <c r="B240" s="14"/>
      <c r="BX240" s="3"/>
      <c r="BY240" s="3"/>
      <c r="BZ240" s="3"/>
      <c r="CA240" s="3"/>
      <c r="CB240" s="3"/>
      <c r="CC240" s="3"/>
      <c r="CD240" s="3"/>
      <c r="CE240" s="3"/>
      <c r="CF240" s="3"/>
      <c r="CG240" s="17"/>
      <c r="CH240" s="17"/>
      <c r="CI240" s="18"/>
      <c r="CJ240" s="18"/>
      <c r="CK240" s="18"/>
      <c r="CL240" s="18"/>
      <c r="CO240" s="19"/>
    </row>
    <row r="241" spans="2:93" s="2" customFormat="1" x14ac:dyDescent="0.25">
      <c r="B241" s="14"/>
      <c r="BX241" s="3"/>
      <c r="BY241" s="3"/>
      <c r="BZ241" s="3"/>
      <c r="CA241" s="3"/>
      <c r="CB241" s="3"/>
      <c r="CC241" s="3"/>
      <c r="CD241" s="3"/>
      <c r="CE241" s="3"/>
      <c r="CF241" s="3"/>
      <c r="CG241" s="17"/>
      <c r="CH241" s="17"/>
      <c r="CI241" s="18"/>
      <c r="CJ241" s="18"/>
      <c r="CK241" s="18"/>
      <c r="CL241" s="18"/>
      <c r="CO241" s="19"/>
    </row>
    <row r="242" spans="2:93" s="2" customFormat="1" x14ac:dyDescent="0.25">
      <c r="B242" s="14"/>
      <c r="BX242" s="3"/>
      <c r="BY242" s="3"/>
      <c r="BZ242" s="3"/>
      <c r="CA242" s="3"/>
      <c r="CB242" s="3"/>
      <c r="CC242" s="3"/>
      <c r="CD242" s="3"/>
      <c r="CE242" s="3"/>
      <c r="CF242" s="3"/>
      <c r="CG242" s="17"/>
      <c r="CH242" s="17"/>
      <c r="CI242" s="18"/>
      <c r="CJ242" s="18"/>
      <c r="CK242" s="18"/>
      <c r="CL242" s="18"/>
      <c r="CO242" s="19"/>
    </row>
    <row r="243" spans="2:93" s="2" customFormat="1" x14ac:dyDescent="0.25">
      <c r="B243" s="14"/>
      <c r="BX243" s="3"/>
      <c r="BY243" s="3"/>
      <c r="BZ243" s="3"/>
      <c r="CA243" s="3"/>
      <c r="CB243" s="3"/>
      <c r="CC243" s="3"/>
      <c r="CD243" s="3"/>
      <c r="CE243" s="3"/>
      <c r="CF243" s="3"/>
      <c r="CG243" s="17"/>
      <c r="CH243" s="17"/>
      <c r="CI243" s="18"/>
      <c r="CJ243" s="18"/>
      <c r="CK243" s="18"/>
      <c r="CL243" s="18"/>
      <c r="CO243" s="19"/>
    </row>
    <row r="244" spans="2:93" s="2" customFormat="1" x14ac:dyDescent="0.25">
      <c r="B244" s="14"/>
      <c r="BX244" s="3"/>
      <c r="BY244" s="3"/>
      <c r="BZ244" s="3"/>
      <c r="CA244" s="3"/>
      <c r="CB244" s="3"/>
      <c r="CC244" s="3"/>
      <c r="CD244" s="3"/>
      <c r="CE244" s="3"/>
      <c r="CF244" s="3"/>
      <c r="CG244" s="17"/>
      <c r="CH244" s="17"/>
      <c r="CI244" s="18"/>
      <c r="CJ244" s="18"/>
      <c r="CK244" s="18"/>
      <c r="CL244" s="18"/>
      <c r="CO244" s="19"/>
    </row>
    <row r="245" spans="2:93" s="2" customFormat="1" x14ac:dyDescent="0.25">
      <c r="B245" s="14"/>
      <c r="BX245" s="3"/>
      <c r="BY245" s="3"/>
      <c r="BZ245" s="3"/>
      <c r="CA245" s="3"/>
      <c r="CB245" s="3"/>
      <c r="CC245" s="3"/>
      <c r="CD245" s="3"/>
      <c r="CE245" s="3"/>
      <c r="CF245" s="3"/>
      <c r="CG245" s="17"/>
      <c r="CH245" s="17"/>
      <c r="CI245" s="18"/>
      <c r="CJ245" s="18"/>
      <c r="CK245" s="18"/>
      <c r="CL245" s="18"/>
      <c r="CO245" s="19"/>
    </row>
    <row r="246" spans="2:93" s="2" customFormat="1" x14ac:dyDescent="0.25">
      <c r="B246" s="14"/>
      <c r="BX246" s="3"/>
      <c r="BY246" s="3"/>
      <c r="BZ246" s="3"/>
      <c r="CA246" s="3"/>
      <c r="CB246" s="3"/>
      <c r="CC246" s="3"/>
      <c r="CD246" s="3"/>
      <c r="CE246" s="3"/>
      <c r="CF246" s="3"/>
      <c r="CG246" s="17"/>
      <c r="CH246" s="17"/>
      <c r="CI246" s="18"/>
      <c r="CJ246" s="18"/>
      <c r="CK246" s="18"/>
      <c r="CL246" s="18"/>
      <c r="CO246" s="19"/>
    </row>
    <row r="247" spans="2:93" s="2" customFormat="1" x14ac:dyDescent="0.25">
      <c r="B247" s="14"/>
      <c r="BX247" s="3"/>
      <c r="BY247" s="3"/>
      <c r="BZ247" s="3"/>
      <c r="CA247" s="3"/>
      <c r="CB247" s="3"/>
      <c r="CC247" s="3"/>
      <c r="CD247" s="3"/>
      <c r="CE247" s="3"/>
      <c r="CF247" s="3"/>
      <c r="CG247" s="17"/>
      <c r="CH247" s="17"/>
      <c r="CI247" s="18"/>
      <c r="CJ247" s="18"/>
      <c r="CK247" s="18"/>
      <c r="CL247" s="18"/>
      <c r="CO247" s="19"/>
    </row>
    <row r="248" spans="2:93" s="2" customFormat="1" x14ac:dyDescent="0.25">
      <c r="B248" s="14"/>
      <c r="BX248" s="3"/>
      <c r="BY248" s="3"/>
      <c r="BZ248" s="3"/>
      <c r="CA248" s="3"/>
      <c r="CB248" s="3"/>
      <c r="CC248" s="3"/>
      <c r="CD248" s="3"/>
      <c r="CE248" s="3"/>
      <c r="CF248" s="3"/>
      <c r="CG248" s="17"/>
      <c r="CH248" s="17"/>
      <c r="CI248" s="18"/>
      <c r="CJ248" s="18"/>
      <c r="CK248" s="18"/>
      <c r="CL248" s="18"/>
      <c r="CO248" s="19"/>
    </row>
    <row r="249" spans="2:93" s="2" customFormat="1" x14ac:dyDescent="0.25">
      <c r="B249" s="14"/>
      <c r="BX249" s="3"/>
      <c r="BY249" s="3"/>
      <c r="BZ249" s="3"/>
      <c r="CA249" s="3"/>
      <c r="CB249" s="3"/>
      <c r="CC249" s="3"/>
      <c r="CD249" s="3"/>
      <c r="CE249" s="3"/>
      <c r="CF249" s="3"/>
      <c r="CG249" s="17"/>
      <c r="CH249" s="17"/>
      <c r="CI249" s="18"/>
      <c r="CJ249" s="18"/>
      <c r="CK249" s="18"/>
      <c r="CL249" s="18"/>
      <c r="CO249" s="19"/>
    </row>
    <row r="250" spans="2:93" s="2" customFormat="1" x14ac:dyDescent="0.25">
      <c r="B250" s="14"/>
      <c r="BX250" s="3"/>
      <c r="BY250" s="3"/>
      <c r="BZ250" s="3"/>
      <c r="CA250" s="3"/>
      <c r="CB250" s="3"/>
      <c r="CC250" s="3"/>
      <c r="CD250" s="3"/>
      <c r="CE250" s="3"/>
      <c r="CF250" s="3"/>
      <c r="CG250" s="17"/>
      <c r="CH250" s="17"/>
      <c r="CI250" s="18"/>
      <c r="CJ250" s="18"/>
      <c r="CK250" s="18"/>
      <c r="CL250" s="18"/>
      <c r="CO250" s="19"/>
    </row>
    <row r="251" spans="2:93" s="2" customFormat="1" x14ac:dyDescent="0.25">
      <c r="B251" s="14"/>
      <c r="BX251" s="3"/>
      <c r="BY251" s="3"/>
      <c r="BZ251" s="3"/>
      <c r="CA251" s="3"/>
      <c r="CB251" s="3"/>
      <c r="CC251" s="3"/>
      <c r="CD251" s="3"/>
      <c r="CE251" s="3"/>
      <c r="CF251" s="3"/>
      <c r="CG251" s="17"/>
      <c r="CH251" s="17"/>
      <c r="CI251" s="18"/>
      <c r="CJ251" s="18"/>
      <c r="CK251" s="18"/>
      <c r="CL251" s="18"/>
      <c r="CO251" s="19"/>
    </row>
    <row r="252" spans="2:93" s="2" customFormat="1" x14ac:dyDescent="0.25">
      <c r="B252" s="14"/>
      <c r="BX252" s="3"/>
      <c r="BY252" s="3"/>
      <c r="BZ252" s="3"/>
      <c r="CA252" s="3"/>
      <c r="CB252" s="3"/>
      <c r="CC252" s="3"/>
      <c r="CD252" s="3"/>
      <c r="CE252" s="3"/>
      <c r="CF252" s="3"/>
      <c r="CG252" s="17"/>
      <c r="CH252" s="17"/>
      <c r="CI252" s="18"/>
      <c r="CJ252" s="18"/>
      <c r="CK252" s="18"/>
      <c r="CL252" s="18"/>
      <c r="CO252" s="19"/>
    </row>
    <row r="253" spans="2:93" s="2" customFormat="1" x14ac:dyDescent="0.25">
      <c r="B253" s="14"/>
      <c r="BX253" s="3"/>
      <c r="BY253" s="3"/>
      <c r="BZ253" s="3"/>
      <c r="CA253" s="3"/>
      <c r="CB253" s="3"/>
      <c r="CC253" s="3"/>
      <c r="CD253" s="3"/>
      <c r="CE253" s="3"/>
      <c r="CF253" s="3"/>
      <c r="CG253" s="17"/>
      <c r="CH253" s="17"/>
      <c r="CI253" s="18"/>
      <c r="CJ253" s="18"/>
      <c r="CK253" s="18"/>
      <c r="CL253" s="18"/>
      <c r="CO253" s="19"/>
    </row>
    <row r="254" spans="2:93" s="2" customFormat="1" x14ac:dyDescent="0.25">
      <c r="B254" s="14"/>
      <c r="BX254" s="3"/>
      <c r="BY254" s="3"/>
      <c r="BZ254" s="3"/>
      <c r="CA254" s="3"/>
      <c r="CB254" s="3"/>
      <c r="CC254" s="3"/>
      <c r="CD254" s="3"/>
      <c r="CE254" s="3"/>
      <c r="CF254" s="3"/>
      <c r="CG254" s="17"/>
      <c r="CH254" s="17"/>
      <c r="CI254" s="18"/>
      <c r="CJ254" s="18"/>
      <c r="CK254" s="18"/>
      <c r="CL254" s="18"/>
      <c r="CO254" s="19"/>
    </row>
    <row r="255" spans="2:93" s="2" customFormat="1" x14ac:dyDescent="0.25">
      <c r="B255" s="14"/>
      <c r="BX255" s="3"/>
      <c r="BY255" s="3"/>
      <c r="BZ255" s="3"/>
      <c r="CA255" s="3"/>
      <c r="CB255" s="3"/>
      <c r="CC255" s="3"/>
      <c r="CD255" s="3"/>
      <c r="CE255" s="3"/>
      <c r="CF255" s="3"/>
      <c r="CG255" s="17"/>
      <c r="CH255" s="17"/>
      <c r="CI255" s="18"/>
      <c r="CJ255" s="18"/>
      <c r="CK255" s="18"/>
      <c r="CL255" s="18"/>
      <c r="CO255" s="19"/>
    </row>
    <row r="256" spans="2:93" s="2" customFormat="1" x14ac:dyDescent="0.25">
      <c r="B256" s="14"/>
      <c r="BX256" s="3"/>
      <c r="BY256" s="3"/>
      <c r="BZ256" s="3"/>
      <c r="CA256" s="3"/>
      <c r="CB256" s="3"/>
      <c r="CC256" s="3"/>
      <c r="CD256" s="3"/>
      <c r="CE256" s="3"/>
      <c r="CF256" s="3"/>
      <c r="CG256" s="17"/>
      <c r="CH256" s="17"/>
      <c r="CI256" s="18"/>
      <c r="CJ256" s="18"/>
      <c r="CK256" s="18"/>
      <c r="CL256" s="18"/>
      <c r="CO256" s="19"/>
    </row>
    <row r="257" spans="2:93" s="2" customFormat="1" x14ac:dyDescent="0.25">
      <c r="B257" s="14"/>
      <c r="BX257" s="3"/>
      <c r="BY257" s="3"/>
      <c r="BZ257" s="3"/>
      <c r="CA257" s="3"/>
      <c r="CB257" s="3"/>
      <c r="CC257" s="3"/>
      <c r="CD257" s="3"/>
      <c r="CE257" s="3"/>
      <c r="CF257" s="3"/>
      <c r="CG257" s="17"/>
      <c r="CH257" s="17"/>
      <c r="CI257" s="18"/>
      <c r="CJ257" s="18"/>
      <c r="CK257" s="18"/>
      <c r="CL257" s="18"/>
      <c r="CO257" s="19"/>
    </row>
    <row r="258" spans="2:93" s="2" customFormat="1" x14ac:dyDescent="0.25">
      <c r="B258" s="14"/>
      <c r="BX258" s="3"/>
      <c r="BY258" s="3"/>
      <c r="BZ258" s="3"/>
      <c r="CA258" s="3"/>
      <c r="CB258" s="3"/>
      <c r="CC258" s="3"/>
      <c r="CD258" s="3"/>
      <c r="CE258" s="3"/>
      <c r="CF258" s="3"/>
      <c r="CG258" s="17"/>
      <c r="CH258" s="17"/>
      <c r="CI258" s="18"/>
      <c r="CJ258" s="18"/>
      <c r="CK258" s="18"/>
      <c r="CL258" s="18"/>
      <c r="CO258" s="19"/>
    </row>
    <row r="259" spans="2:93" s="2" customFormat="1" x14ac:dyDescent="0.25">
      <c r="B259" s="14"/>
      <c r="BX259" s="3"/>
      <c r="BY259" s="3"/>
      <c r="BZ259" s="3"/>
      <c r="CA259" s="3"/>
      <c r="CB259" s="3"/>
      <c r="CC259" s="3"/>
      <c r="CD259" s="3"/>
      <c r="CE259" s="3"/>
      <c r="CF259" s="3"/>
      <c r="CG259" s="17"/>
      <c r="CH259" s="17"/>
      <c r="CI259" s="18"/>
      <c r="CJ259" s="18"/>
      <c r="CK259" s="18"/>
      <c r="CL259" s="18"/>
      <c r="CO259" s="19"/>
    </row>
    <row r="260" spans="2:93" s="2" customFormat="1" x14ac:dyDescent="0.25">
      <c r="B260" s="14"/>
      <c r="BX260" s="3"/>
      <c r="BY260" s="3"/>
      <c r="BZ260" s="3"/>
      <c r="CA260" s="3"/>
      <c r="CB260" s="3"/>
      <c r="CC260" s="3"/>
      <c r="CD260" s="3"/>
      <c r="CE260" s="3"/>
      <c r="CF260" s="3"/>
      <c r="CG260" s="17"/>
      <c r="CH260" s="17"/>
      <c r="CI260" s="18"/>
      <c r="CJ260" s="18"/>
      <c r="CK260" s="18"/>
      <c r="CL260" s="18"/>
      <c r="CO260" s="19"/>
    </row>
    <row r="261" spans="2:93" s="2" customFormat="1" x14ac:dyDescent="0.25">
      <c r="B261" s="14"/>
      <c r="BX261" s="3"/>
      <c r="BY261" s="3"/>
      <c r="BZ261" s="3"/>
      <c r="CA261" s="3"/>
      <c r="CB261" s="3"/>
      <c r="CC261" s="3"/>
      <c r="CD261" s="3"/>
      <c r="CE261" s="3"/>
      <c r="CF261" s="3"/>
      <c r="CG261" s="17"/>
      <c r="CH261" s="17"/>
      <c r="CI261" s="18"/>
      <c r="CJ261" s="18"/>
      <c r="CK261" s="18"/>
      <c r="CL261" s="18"/>
      <c r="CO261" s="19"/>
    </row>
    <row r="262" spans="2:93" s="2" customFormat="1" x14ac:dyDescent="0.25">
      <c r="B262" s="14"/>
      <c r="BX262" s="3"/>
      <c r="BY262" s="3"/>
      <c r="BZ262" s="3"/>
      <c r="CA262" s="3"/>
      <c r="CB262" s="3"/>
      <c r="CC262" s="3"/>
      <c r="CD262" s="3"/>
      <c r="CE262" s="3"/>
      <c r="CF262" s="3"/>
      <c r="CG262" s="17"/>
      <c r="CH262" s="17"/>
      <c r="CI262" s="18"/>
      <c r="CJ262" s="18"/>
      <c r="CK262" s="18"/>
      <c r="CL262" s="18"/>
      <c r="CO262" s="19"/>
    </row>
    <row r="263" spans="2:93" s="2" customFormat="1" x14ac:dyDescent="0.25">
      <c r="B263" s="14"/>
      <c r="BX263" s="3"/>
      <c r="BY263" s="3"/>
      <c r="BZ263" s="3"/>
      <c r="CA263" s="3"/>
      <c r="CB263" s="3"/>
      <c r="CC263" s="3"/>
      <c r="CD263" s="3"/>
      <c r="CE263" s="3"/>
      <c r="CF263" s="3"/>
      <c r="CG263" s="17"/>
      <c r="CH263" s="17"/>
      <c r="CI263" s="18"/>
      <c r="CJ263" s="18"/>
      <c r="CK263" s="18"/>
      <c r="CL263" s="18"/>
      <c r="CO263" s="19"/>
    </row>
    <row r="264" spans="2:93" s="2" customFormat="1" x14ac:dyDescent="0.25">
      <c r="B264" s="14"/>
      <c r="BX264" s="3"/>
      <c r="BY264" s="3"/>
      <c r="BZ264" s="3"/>
      <c r="CA264" s="3"/>
      <c r="CB264" s="3"/>
      <c r="CC264" s="3"/>
      <c r="CD264" s="3"/>
      <c r="CE264" s="3"/>
      <c r="CF264" s="3"/>
      <c r="CG264" s="17"/>
      <c r="CH264" s="17"/>
      <c r="CI264" s="18"/>
      <c r="CJ264" s="18"/>
      <c r="CK264" s="18"/>
      <c r="CL264" s="18"/>
      <c r="CO264" s="19"/>
    </row>
    <row r="265" spans="2:93" s="2" customFormat="1" x14ac:dyDescent="0.25">
      <c r="B265" s="14"/>
      <c r="BX265" s="3"/>
      <c r="BY265" s="3"/>
      <c r="BZ265" s="3"/>
      <c r="CA265" s="3"/>
      <c r="CB265" s="3"/>
      <c r="CC265" s="3"/>
      <c r="CD265" s="3"/>
      <c r="CE265" s="3"/>
      <c r="CF265" s="3"/>
      <c r="CG265" s="17"/>
      <c r="CH265" s="17"/>
      <c r="CI265" s="18"/>
      <c r="CJ265" s="18"/>
      <c r="CK265" s="18"/>
      <c r="CL265" s="18"/>
      <c r="CO265" s="19"/>
    </row>
    <row r="266" spans="2:93" s="2" customFormat="1" x14ac:dyDescent="0.25">
      <c r="B266" s="14"/>
      <c r="BX266" s="3"/>
      <c r="BY266" s="3"/>
      <c r="BZ266" s="3"/>
      <c r="CA266" s="3"/>
      <c r="CB266" s="3"/>
      <c r="CC266" s="3"/>
      <c r="CD266" s="3"/>
      <c r="CE266" s="3"/>
      <c r="CF266" s="3"/>
      <c r="CG266" s="17"/>
      <c r="CH266" s="17"/>
      <c r="CI266" s="18"/>
      <c r="CJ266" s="18"/>
      <c r="CK266" s="18"/>
      <c r="CL266" s="18"/>
      <c r="CO266" s="19"/>
    </row>
    <row r="267" spans="2:93" s="2" customFormat="1" x14ac:dyDescent="0.25">
      <c r="B267" s="14"/>
      <c r="BX267" s="3"/>
      <c r="BY267" s="3"/>
      <c r="BZ267" s="3"/>
      <c r="CA267" s="3"/>
      <c r="CB267" s="3"/>
      <c r="CC267" s="3"/>
      <c r="CD267" s="3"/>
      <c r="CE267" s="3"/>
      <c r="CF267" s="3"/>
      <c r="CG267" s="17"/>
      <c r="CH267" s="17"/>
      <c r="CI267" s="18"/>
      <c r="CJ267" s="18"/>
      <c r="CK267" s="18"/>
      <c r="CL267" s="18"/>
      <c r="CO267" s="19"/>
    </row>
    <row r="268" spans="2:93" s="2" customFormat="1" x14ac:dyDescent="0.25">
      <c r="B268" s="14"/>
      <c r="BX268" s="3"/>
      <c r="BY268" s="3"/>
      <c r="BZ268" s="3"/>
      <c r="CA268" s="3"/>
      <c r="CB268" s="3"/>
      <c r="CC268" s="3"/>
      <c r="CD268" s="3"/>
      <c r="CE268" s="3"/>
      <c r="CF268" s="3"/>
      <c r="CG268" s="17"/>
      <c r="CH268" s="17"/>
      <c r="CI268" s="18"/>
      <c r="CJ268" s="18"/>
      <c r="CK268" s="18"/>
      <c r="CL268" s="18"/>
      <c r="CO268" s="19"/>
    </row>
    <row r="269" spans="2:93" s="2" customFormat="1" x14ac:dyDescent="0.25">
      <c r="B269" s="14"/>
      <c r="BX269" s="3"/>
      <c r="BY269" s="3"/>
      <c r="BZ269" s="3"/>
      <c r="CA269" s="3"/>
      <c r="CB269" s="3"/>
      <c r="CC269" s="3"/>
      <c r="CD269" s="3"/>
      <c r="CE269" s="3"/>
      <c r="CF269" s="3"/>
      <c r="CG269" s="17"/>
      <c r="CH269" s="17"/>
      <c r="CI269" s="18"/>
      <c r="CJ269" s="18"/>
      <c r="CK269" s="18"/>
      <c r="CL269" s="18"/>
      <c r="CO269" s="19"/>
    </row>
    <row r="270" spans="2:93" s="2" customFormat="1" x14ac:dyDescent="0.25">
      <c r="B270" s="14"/>
      <c r="BX270" s="3"/>
      <c r="BY270" s="3"/>
      <c r="BZ270" s="3"/>
      <c r="CA270" s="3"/>
      <c r="CB270" s="3"/>
      <c r="CC270" s="3"/>
      <c r="CD270" s="3"/>
      <c r="CE270" s="3"/>
      <c r="CF270" s="3"/>
      <c r="CG270" s="17"/>
      <c r="CH270" s="17"/>
      <c r="CI270" s="18"/>
      <c r="CJ270" s="18"/>
      <c r="CK270" s="18"/>
      <c r="CL270" s="18"/>
      <c r="CO270" s="19"/>
    </row>
    <row r="271" spans="2:93" s="2" customFormat="1" x14ac:dyDescent="0.25">
      <c r="B271" s="14"/>
      <c r="BX271" s="3"/>
      <c r="BY271" s="3"/>
      <c r="BZ271" s="3"/>
      <c r="CA271" s="3"/>
      <c r="CB271" s="3"/>
      <c r="CC271" s="3"/>
      <c r="CD271" s="3"/>
      <c r="CE271" s="3"/>
      <c r="CF271" s="3"/>
      <c r="CG271" s="17"/>
      <c r="CH271" s="17"/>
      <c r="CI271" s="18"/>
      <c r="CJ271" s="18"/>
      <c r="CK271" s="18"/>
      <c r="CL271" s="18"/>
      <c r="CO271" s="19"/>
    </row>
    <row r="272" spans="2:93" s="2" customFormat="1" x14ac:dyDescent="0.25">
      <c r="B272" s="14"/>
      <c r="BX272" s="3"/>
      <c r="BY272" s="3"/>
      <c r="BZ272" s="3"/>
      <c r="CA272" s="3"/>
      <c r="CB272" s="3"/>
      <c r="CC272" s="3"/>
      <c r="CD272" s="3"/>
      <c r="CE272" s="3"/>
      <c r="CF272" s="3"/>
      <c r="CG272" s="17"/>
      <c r="CH272" s="17"/>
      <c r="CI272" s="18"/>
      <c r="CJ272" s="18"/>
      <c r="CK272" s="18"/>
      <c r="CL272" s="18"/>
      <c r="CO272" s="19"/>
    </row>
    <row r="273" spans="2:93" s="2" customFormat="1" x14ac:dyDescent="0.25">
      <c r="B273" s="14"/>
      <c r="BX273" s="3"/>
      <c r="BY273" s="3"/>
      <c r="BZ273" s="3"/>
      <c r="CA273" s="3"/>
      <c r="CB273" s="3"/>
      <c r="CC273" s="3"/>
      <c r="CD273" s="3"/>
      <c r="CE273" s="3"/>
      <c r="CF273" s="3"/>
      <c r="CG273" s="17"/>
      <c r="CH273" s="17"/>
      <c r="CI273" s="18"/>
      <c r="CJ273" s="18"/>
      <c r="CK273" s="18"/>
      <c r="CL273" s="18"/>
      <c r="CO273" s="19"/>
    </row>
    <row r="274" spans="2:93" s="2" customFormat="1" x14ac:dyDescent="0.25">
      <c r="B274" s="14"/>
      <c r="BX274" s="3"/>
      <c r="BY274" s="3"/>
      <c r="BZ274" s="3"/>
      <c r="CA274" s="3"/>
      <c r="CB274" s="3"/>
      <c r="CC274" s="3"/>
      <c r="CD274" s="3"/>
      <c r="CE274" s="3"/>
      <c r="CF274" s="3"/>
      <c r="CG274" s="17"/>
      <c r="CH274" s="17"/>
      <c r="CI274" s="18"/>
      <c r="CJ274" s="18"/>
      <c r="CK274" s="18"/>
      <c r="CL274" s="18"/>
      <c r="CO274" s="19"/>
    </row>
    <row r="275" spans="2:93" s="2" customFormat="1" x14ac:dyDescent="0.25">
      <c r="B275" s="14"/>
      <c r="BX275" s="3"/>
      <c r="BY275" s="3"/>
      <c r="BZ275" s="3"/>
      <c r="CA275" s="3"/>
      <c r="CB275" s="3"/>
      <c r="CC275" s="3"/>
      <c r="CD275" s="3"/>
      <c r="CE275" s="3"/>
      <c r="CF275" s="3"/>
      <c r="CG275" s="17"/>
      <c r="CH275" s="17"/>
      <c r="CI275" s="18"/>
      <c r="CJ275" s="18"/>
      <c r="CK275" s="18"/>
      <c r="CL275" s="18"/>
      <c r="CO275" s="19"/>
    </row>
    <row r="276" spans="2:93" s="2" customFormat="1" x14ac:dyDescent="0.25">
      <c r="B276" s="14"/>
      <c r="BX276" s="3"/>
      <c r="BY276" s="3"/>
      <c r="BZ276" s="3"/>
      <c r="CA276" s="3"/>
      <c r="CB276" s="3"/>
      <c r="CC276" s="3"/>
      <c r="CD276" s="3"/>
      <c r="CE276" s="3"/>
      <c r="CF276" s="3"/>
      <c r="CG276" s="17"/>
      <c r="CH276" s="17"/>
      <c r="CI276" s="18"/>
      <c r="CJ276" s="18"/>
      <c r="CK276" s="18"/>
      <c r="CL276" s="18"/>
      <c r="CO276" s="19"/>
    </row>
    <row r="277" spans="2:93" s="2" customFormat="1" x14ac:dyDescent="0.25">
      <c r="B277" s="14"/>
      <c r="BX277" s="3"/>
      <c r="BY277" s="3"/>
      <c r="BZ277" s="3"/>
      <c r="CA277" s="3"/>
      <c r="CB277" s="3"/>
      <c r="CC277" s="3"/>
      <c r="CD277" s="3"/>
      <c r="CE277" s="3"/>
      <c r="CF277" s="3"/>
      <c r="CG277" s="17"/>
      <c r="CH277" s="17"/>
      <c r="CI277" s="18"/>
      <c r="CJ277" s="18"/>
      <c r="CK277" s="18"/>
      <c r="CL277" s="18"/>
      <c r="CO277" s="19"/>
    </row>
    <row r="278" spans="2:93" s="2" customFormat="1" x14ac:dyDescent="0.25">
      <c r="B278" s="14"/>
      <c r="BX278" s="3"/>
      <c r="BY278" s="3"/>
      <c r="BZ278" s="3"/>
      <c r="CA278" s="3"/>
      <c r="CB278" s="3"/>
      <c r="CC278" s="3"/>
      <c r="CD278" s="3"/>
      <c r="CE278" s="3"/>
      <c r="CF278" s="3"/>
      <c r="CG278" s="17"/>
      <c r="CH278" s="17"/>
      <c r="CI278" s="18"/>
      <c r="CJ278" s="18"/>
      <c r="CK278" s="18"/>
      <c r="CL278" s="18"/>
      <c r="CO278" s="19"/>
    </row>
    <row r="279" spans="2:93" s="2" customFormat="1" x14ac:dyDescent="0.25">
      <c r="B279" s="14"/>
      <c r="BX279" s="3"/>
      <c r="BY279" s="3"/>
      <c r="BZ279" s="3"/>
      <c r="CA279" s="3"/>
      <c r="CB279" s="3"/>
      <c r="CC279" s="3"/>
      <c r="CD279" s="3"/>
      <c r="CE279" s="3"/>
      <c r="CF279" s="3"/>
      <c r="CG279" s="17"/>
      <c r="CH279" s="17"/>
      <c r="CI279" s="18"/>
      <c r="CJ279" s="18"/>
      <c r="CK279" s="18"/>
      <c r="CL279" s="18"/>
      <c r="CO279" s="19"/>
    </row>
    <row r="280" spans="2:93" s="2" customFormat="1" x14ac:dyDescent="0.25">
      <c r="B280" s="14"/>
      <c r="BX280" s="3"/>
      <c r="BY280" s="3"/>
      <c r="BZ280" s="3"/>
      <c r="CA280" s="3"/>
      <c r="CB280" s="3"/>
      <c r="CC280" s="3"/>
      <c r="CD280" s="3"/>
      <c r="CE280" s="3"/>
      <c r="CF280" s="3"/>
      <c r="CG280" s="17"/>
      <c r="CH280" s="17"/>
      <c r="CI280" s="18"/>
      <c r="CJ280" s="18"/>
      <c r="CK280" s="18"/>
      <c r="CL280" s="18"/>
      <c r="CO280" s="19"/>
    </row>
    <row r="281" spans="2:93" s="2" customFormat="1" x14ac:dyDescent="0.25">
      <c r="B281" s="14"/>
      <c r="BX281" s="3"/>
      <c r="BY281" s="3"/>
      <c r="BZ281" s="3"/>
      <c r="CA281" s="3"/>
      <c r="CB281" s="3"/>
      <c r="CC281" s="3"/>
      <c r="CD281" s="3"/>
      <c r="CE281" s="3"/>
      <c r="CF281" s="3"/>
      <c r="CG281" s="17"/>
      <c r="CH281" s="17"/>
      <c r="CI281" s="18"/>
      <c r="CJ281" s="18"/>
      <c r="CK281" s="18"/>
      <c r="CL281" s="18"/>
      <c r="CO281" s="19"/>
    </row>
    <row r="282" spans="2:93" s="2" customFormat="1" x14ac:dyDescent="0.25">
      <c r="B282" s="14"/>
      <c r="BX282" s="3"/>
      <c r="BY282" s="3"/>
      <c r="BZ282" s="3"/>
      <c r="CA282" s="3"/>
      <c r="CB282" s="3"/>
      <c r="CC282" s="3"/>
      <c r="CD282" s="3"/>
      <c r="CE282" s="3"/>
      <c r="CF282" s="3"/>
      <c r="CG282" s="17"/>
      <c r="CH282" s="17"/>
      <c r="CI282" s="18"/>
      <c r="CJ282" s="18"/>
      <c r="CK282" s="18"/>
      <c r="CL282" s="18"/>
      <c r="CO282" s="19"/>
    </row>
    <row r="283" spans="2:93" s="2" customFormat="1" x14ac:dyDescent="0.25">
      <c r="B283" s="14"/>
      <c r="BX283" s="3"/>
      <c r="BY283" s="3"/>
      <c r="BZ283" s="3"/>
      <c r="CA283" s="3"/>
      <c r="CB283" s="3"/>
      <c r="CC283" s="3"/>
      <c r="CD283" s="3"/>
      <c r="CE283" s="3"/>
      <c r="CF283" s="3"/>
      <c r="CG283" s="17"/>
      <c r="CH283" s="17"/>
      <c r="CI283" s="18"/>
      <c r="CJ283" s="18"/>
      <c r="CK283" s="18"/>
      <c r="CL283" s="18"/>
      <c r="CO283" s="19"/>
    </row>
    <row r="284" spans="2:93" s="2" customFormat="1" x14ac:dyDescent="0.25">
      <c r="B284" s="14"/>
      <c r="BX284" s="3"/>
      <c r="BY284" s="3"/>
      <c r="BZ284" s="3"/>
      <c r="CA284" s="3"/>
      <c r="CB284" s="3"/>
      <c r="CC284" s="3"/>
      <c r="CD284" s="3"/>
      <c r="CE284" s="3"/>
      <c r="CF284" s="3"/>
      <c r="CG284" s="17"/>
      <c r="CH284" s="17"/>
      <c r="CI284" s="18"/>
      <c r="CJ284" s="18"/>
      <c r="CK284" s="18"/>
      <c r="CL284" s="18"/>
      <c r="CO284" s="19"/>
    </row>
    <row r="285" spans="2:93" s="2" customFormat="1" x14ac:dyDescent="0.25">
      <c r="B285" s="14"/>
      <c r="BX285" s="3"/>
      <c r="BY285" s="3"/>
      <c r="BZ285" s="3"/>
      <c r="CA285" s="3"/>
      <c r="CB285" s="3"/>
      <c r="CC285" s="3"/>
      <c r="CD285" s="3"/>
      <c r="CE285" s="3"/>
      <c r="CF285" s="3"/>
      <c r="CG285" s="17"/>
      <c r="CH285" s="17"/>
      <c r="CI285" s="18"/>
      <c r="CJ285" s="18"/>
      <c r="CK285" s="18"/>
      <c r="CL285" s="18"/>
      <c r="CO285" s="19"/>
    </row>
    <row r="286" spans="2:93" s="2" customFormat="1" x14ac:dyDescent="0.25">
      <c r="B286" s="14"/>
      <c r="BX286" s="3"/>
      <c r="BY286" s="3"/>
      <c r="BZ286" s="3"/>
      <c r="CA286" s="3"/>
      <c r="CB286" s="3"/>
      <c r="CC286" s="3"/>
      <c r="CD286" s="3"/>
      <c r="CE286" s="3"/>
      <c r="CF286" s="3"/>
      <c r="CG286" s="17"/>
      <c r="CH286" s="17"/>
      <c r="CI286" s="18"/>
      <c r="CJ286" s="18"/>
      <c r="CK286" s="18"/>
      <c r="CL286" s="18"/>
      <c r="CO286" s="19"/>
    </row>
    <row r="287" spans="2:93" s="2" customFormat="1" x14ac:dyDescent="0.25">
      <c r="B287" s="14"/>
      <c r="BX287" s="3"/>
      <c r="BY287" s="3"/>
      <c r="BZ287" s="3"/>
      <c r="CA287" s="3"/>
      <c r="CB287" s="3"/>
      <c r="CC287" s="3"/>
      <c r="CD287" s="3"/>
      <c r="CE287" s="3"/>
      <c r="CF287" s="3"/>
      <c r="CG287" s="17"/>
      <c r="CH287" s="17"/>
      <c r="CI287" s="18"/>
      <c r="CJ287" s="18"/>
      <c r="CK287" s="18"/>
      <c r="CL287" s="18"/>
      <c r="CO287" s="19"/>
    </row>
    <row r="288" spans="2:93" s="2" customFormat="1" x14ac:dyDescent="0.25">
      <c r="B288" s="14"/>
      <c r="BX288" s="3"/>
      <c r="BY288" s="3"/>
      <c r="BZ288" s="3"/>
      <c r="CA288" s="3"/>
      <c r="CB288" s="3"/>
      <c r="CC288" s="3"/>
      <c r="CD288" s="3"/>
      <c r="CE288" s="3"/>
      <c r="CF288" s="3"/>
      <c r="CG288" s="17"/>
      <c r="CH288" s="17"/>
      <c r="CI288" s="18"/>
      <c r="CJ288" s="18"/>
      <c r="CK288" s="18"/>
      <c r="CL288" s="18"/>
      <c r="CO288" s="19"/>
    </row>
    <row r="289" spans="2:93" s="2" customFormat="1" x14ac:dyDescent="0.25">
      <c r="B289" s="14"/>
      <c r="BX289" s="3"/>
      <c r="BY289" s="3"/>
      <c r="BZ289" s="3"/>
      <c r="CA289" s="3"/>
      <c r="CB289" s="3"/>
      <c r="CC289" s="3"/>
      <c r="CD289" s="3"/>
      <c r="CE289" s="3"/>
      <c r="CF289" s="3"/>
      <c r="CG289" s="17"/>
      <c r="CH289" s="17"/>
      <c r="CI289" s="18"/>
      <c r="CJ289" s="18"/>
      <c r="CK289" s="18"/>
      <c r="CL289" s="18"/>
      <c r="CO289" s="19"/>
    </row>
    <row r="290" spans="2:93" s="2" customFormat="1" x14ac:dyDescent="0.25">
      <c r="B290" s="14"/>
      <c r="BX290" s="3"/>
      <c r="BY290" s="3"/>
      <c r="BZ290" s="3"/>
      <c r="CA290" s="3"/>
      <c r="CB290" s="3"/>
      <c r="CC290" s="3"/>
      <c r="CD290" s="3"/>
      <c r="CE290" s="3"/>
      <c r="CF290" s="3"/>
      <c r="CG290" s="17"/>
      <c r="CH290" s="17"/>
      <c r="CI290" s="18"/>
      <c r="CJ290" s="18"/>
      <c r="CK290" s="18"/>
      <c r="CL290" s="18"/>
      <c r="CO290" s="19"/>
    </row>
    <row r="291" spans="2:93" s="2" customFormat="1" x14ac:dyDescent="0.25">
      <c r="B291" s="14"/>
      <c r="BX291" s="3"/>
      <c r="BY291" s="3"/>
      <c r="BZ291" s="3"/>
      <c r="CA291" s="3"/>
      <c r="CB291" s="3"/>
      <c r="CC291" s="3"/>
      <c r="CD291" s="3"/>
      <c r="CE291" s="3"/>
      <c r="CF291" s="3"/>
      <c r="CG291" s="17"/>
      <c r="CH291" s="17"/>
      <c r="CI291" s="18"/>
      <c r="CJ291" s="18"/>
      <c r="CK291" s="18"/>
      <c r="CL291" s="18"/>
      <c r="CO291" s="19"/>
    </row>
    <row r="292" spans="2:93" s="2" customFormat="1" x14ac:dyDescent="0.25">
      <c r="B292" s="14"/>
      <c r="BX292" s="3"/>
      <c r="BY292" s="3"/>
      <c r="BZ292" s="3"/>
      <c r="CA292" s="3"/>
      <c r="CB292" s="3"/>
      <c r="CC292" s="3"/>
      <c r="CD292" s="3"/>
      <c r="CE292" s="3"/>
      <c r="CF292" s="3"/>
      <c r="CG292" s="17"/>
      <c r="CH292" s="17"/>
      <c r="CI292" s="18"/>
      <c r="CJ292" s="18"/>
      <c r="CK292" s="18"/>
      <c r="CL292" s="18"/>
      <c r="CO292" s="19"/>
    </row>
    <row r="293" spans="2:93" s="2" customFormat="1" x14ac:dyDescent="0.25">
      <c r="B293" s="14"/>
      <c r="BX293" s="3"/>
      <c r="BY293" s="3"/>
      <c r="BZ293" s="3"/>
      <c r="CA293" s="3"/>
      <c r="CB293" s="3"/>
      <c r="CC293" s="3"/>
      <c r="CD293" s="3"/>
      <c r="CE293" s="3"/>
      <c r="CF293" s="3"/>
      <c r="CG293" s="17"/>
      <c r="CH293" s="17"/>
      <c r="CI293" s="18"/>
      <c r="CJ293" s="18"/>
      <c r="CK293" s="18"/>
      <c r="CL293" s="18"/>
      <c r="CO293" s="19"/>
    </row>
    <row r="294" spans="2:93" s="2" customFormat="1" x14ac:dyDescent="0.25">
      <c r="B294" s="14"/>
      <c r="BX294" s="3"/>
      <c r="BY294" s="3"/>
      <c r="BZ294" s="3"/>
      <c r="CA294" s="3"/>
      <c r="CB294" s="3"/>
      <c r="CC294" s="3"/>
      <c r="CD294" s="3"/>
      <c r="CE294" s="3"/>
      <c r="CF294" s="3"/>
      <c r="CG294" s="17"/>
      <c r="CH294" s="17"/>
      <c r="CI294" s="18"/>
      <c r="CJ294" s="18"/>
      <c r="CK294" s="18"/>
      <c r="CL294" s="18"/>
      <c r="CO294" s="19"/>
    </row>
    <row r="295" spans="2:93" s="2" customFormat="1" x14ac:dyDescent="0.25">
      <c r="B295" s="14"/>
      <c r="BX295" s="3"/>
      <c r="BY295" s="3"/>
      <c r="BZ295" s="3"/>
      <c r="CA295" s="3"/>
      <c r="CB295" s="3"/>
      <c r="CC295" s="3"/>
      <c r="CD295" s="3"/>
      <c r="CE295" s="3"/>
      <c r="CF295" s="3"/>
      <c r="CG295" s="17"/>
      <c r="CH295" s="17"/>
      <c r="CI295" s="18"/>
      <c r="CJ295" s="18"/>
      <c r="CK295" s="18"/>
      <c r="CL295" s="18"/>
      <c r="CO295" s="19"/>
    </row>
    <row r="296" spans="2:93" s="2" customFormat="1" x14ac:dyDescent="0.25">
      <c r="B296" s="14"/>
      <c r="BX296" s="3"/>
      <c r="BY296" s="3"/>
      <c r="BZ296" s="3"/>
      <c r="CA296" s="3"/>
      <c r="CB296" s="3"/>
      <c r="CC296" s="3"/>
      <c r="CD296" s="3"/>
      <c r="CE296" s="3"/>
      <c r="CF296" s="3"/>
      <c r="CG296" s="17"/>
      <c r="CH296" s="17"/>
      <c r="CI296" s="18"/>
      <c r="CJ296" s="18"/>
      <c r="CK296" s="18"/>
      <c r="CL296" s="18"/>
      <c r="CO296" s="19"/>
    </row>
    <row r="297" spans="2:93" s="2" customFormat="1" x14ac:dyDescent="0.25">
      <c r="B297" s="14"/>
      <c r="BX297" s="3"/>
      <c r="BY297" s="3"/>
      <c r="BZ297" s="3"/>
      <c r="CA297" s="3"/>
      <c r="CB297" s="3"/>
      <c r="CC297" s="3"/>
      <c r="CD297" s="3"/>
      <c r="CE297" s="3"/>
      <c r="CF297" s="3"/>
      <c r="CG297" s="17"/>
      <c r="CH297" s="17"/>
      <c r="CI297" s="18"/>
      <c r="CJ297" s="18"/>
      <c r="CK297" s="18"/>
      <c r="CL297" s="18"/>
      <c r="CO297" s="19"/>
    </row>
    <row r="298" spans="2:93" s="2" customFormat="1" x14ac:dyDescent="0.25">
      <c r="B298" s="14"/>
      <c r="BX298" s="3"/>
      <c r="BY298" s="3"/>
      <c r="BZ298" s="3"/>
      <c r="CA298" s="3"/>
      <c r="CB298" s="3"/>
      <c r="CC298" s="3"/>
      <c r="CD298" s="3"/>
      <c r="CE298" s="3"/>
      <c r="CF298" s="3"/>
      <c r="CG298" s="17"/>
      <c r="CH298" s="17"/>
      <c r="CI298" s="18"/>
      <c r="CJ298" s="18"/>
      <c r="CK298" s="18"/>
      <c r="CL298" s="18"/>
      <c r="CO298" s="19"/>
    </row>
    <row r="299" spans="2:93" s="2" customFormat="1" x14ac:dyDescent="0.25">
      <c r="B299" s="14"/>
      <c r="BX299" s="3"/>
      <c r="BY299" s="3"/>
      <c r="BZ299" s="3"/>
      <c r="CA299" s="3"/>
      <c r="CB299" s="3"/>
      <c r="CC299" s="3"/>
      <c r="CD299" s="3"/>
      <c r="CE299" s="3"/>
      <c r="CF299" s="3"/>
      <c r="CG299" s="17"/>
      <c r="CH299" s="17"/>
      <c r="CI299" s="18"/>
      <c r="CJ299" s="18"/>
      <c r="CK299" s="18"/>
      <c r="CL299" s="18"/>
      <c r="CO299" s="19"/>
    </row>
    <row r="300" spans="2:93" s="2" customFormat="1" x14ac:dyDescent="0.25">
      <c r="B300" s="14"/>
      <c r="BX300" s="3"/>
      <c r="BY300" s="3"/>
      <c r="BZ300" s="3"/>
      <c r="CA300" s="3"/>
      <c r="CB300" s="3"/>
      <c r="CC300" s="3"/>
      <c r="CD300" s="3"/>
      <c r="CE300" s="3"/>
      <c r="CF300" s="3"/>
      <c r="CG300" s="17"/>
      <c r="CH300" s="17"/>
      <c r="CI300" s="18"/>
      <c r="CJ300" s="18"/>
      <c r="CK300" s="18"/>
      <c r="CL300" s="18"/>
      <c r="CO300" s="19"/>
    </row>
    <row r="301" spans="2:93" s="2" customFormat="1" x14ac:dyDescent="0.25">
      <c r="B301" s="14"/>
      <c r="BX301" s="3"/>
      <c r="BY301" s="3"/>
      <c r="BZ301" s="3"/>
      <c r="CA301" s="3"/>
      <c r="CB301" s="3"/>
      <c r="CC301" s="3"/>
      <c r="CD301" s="3"/>
      <c r="CE301" s="3"/>
      <c r="CF301" s="3"/>
      <c r="CG301" s="17"/>
      <c r="CH301" s="17"/>
      <c r="CI301" s="18"/>
      <c r="CJ301" s="18"/>
      <c r="CK301" s="18"/>
      <c r="CL301" s="18"/>
      <c r="CO301" s="19"/>
    </row>
    <row r="302" spans="2:93" s="2" customFormat="1" x14ac:dyDescent="0.25">
      <c r="B302" s="14"/>
      <c r="BX302" s="3"/>
      <c r="BY302" s="3"/>
      <c r="BZ302" s="3"/>
      <c r="CA302" s="3"/>
      <c r="CB302" s="3"/>
      <c r="CC302" s="3"/>
      <c r="CD302" s="3"/>
      <c r="CE302" s="3"/>
      <c r="CF302" s="3"/>
      <c r="CG302" s="17"/>
      <c r="CH302" s="17"/>
      <c r="CI302" s="18"/>
      <c r="CJ302" s="18"/>
      <c r="CK302" s="18"/>
      <c r="CL302" s="18"/>
      <c r="CO302" s="19"/>
    </row>
    <row r="303" spans="2:93" s="2" customFormat="1" x14ac:dyDescent="0.25">
      <c r="B303" s="14"/>
      <c r="BX303" s="3"/>
      <c r="BY303" s="3"/>
      <c r="BZ303" s="3"/>
      <c r="CA303" s="3"/>
      <c r="CB303" s="3"/>
      <c r="CC303" s="3"/>
      <c r="CD303" s="3"/>
      <c r="CE303" s="3"/>
      <c r="CF303" s="3"/>
      <c r="CG303" s="17"/>
      <c r="CH303" s="17"/>
      <c r="CI303" s="18"/>
      <c r="CJ303" s="18"/>
      <c r="CK303" s="18"/>
      <c r="CL303" s="18"/>
      <c r="CO303" s="19"/>
    </row>
    <row r="304" spans="2:93" s="2" customFormat="1" x14ac:dyDescent="0.25">
      <c r="B304" s="14"/>
      <c r="BX304" s="3"/>
      <c r="BY304" s="3"/>
      <c r="BZ304" s="3"/>
      <c r="CA304" s="3"/>
      <c r="CB304" s="3"/>
      <c r="CC304" s="3"/>
      <c r="CD304" s="3"/>
      <c r="CE304" s="3"/>
      <c r="CF304" s="3"/>
      <c r="CG304" s="17"/>
      <c r="CH304" s="17"/>
      <c r="CI304" s="18"/>
      <c r="CJ304" s="18"/>
      <c r="CK304" s="18"/>
      <c r="CL304" s="18"/>
      <c r="CO304" s="19"/>
    </row>
    <row r="305" spans="2:93" s="2" customFormat="1" x14ac:dyDescent="0.25">
      <c r="B305" s="14"/>
      <c r="BX305" s="3"/>
      <c r="BY305" s="3"/>
      <c r="BZ305" s="3"/>
      <c r="CA305" s="3"/>
      <c r="CB305" s="3"/>
      <c r="CC305" s="3"/>
      <c r="CD305" s="3"/>
      <c r="CE305" s="3"/>
      <c r="CF305" s="3"/>
      <c r="CG305" s="17"/>
      <c r="CH305" s="17"/>
      <c r="CI305" s="18"/>
      <c r="CJ305" s="18"/>
      <c r="CK305" s="18"/>
      <c r="CL305" s="18"/>
      <c r="CO305" s="19"/>
    </row>
    <row r="306" spans="2:93" s="2" customFormat="1" x14ac:dyDescent="0.25">
      <c r="B306" s="14"/>
      <c r="BX306" s="3"/>
      <c r="BY306" s="3"/>
      <c r="BZ306" s="3"/>
      <c r="CA306" s="3"/>
      <c r="CB306" s="3"/>
      <c r="CC306" s="3"/>
      <c r="CD306" s="3"/>
      <c r="CE306" s="3"/>
      <c r="CF306" s="3"/>
      <c r="CG306" s="17"/>
      <c r="CH306" s="17"/>
      <c r="CI306" s="18"/>
      <c r="CJ306" s="18"/>
      <c r="CK306" s="18"/>
      <c r="CL306" s="18"/>
      <c r="CO306" s="19"/>
    </row>
    <row r="307" spans="2:93" s="2" customFormat="1" x14ac:dyDescent="0.25">
      <c r="B307" s="14"/>
      <c r="BX307" s="3"/>
      <c r="BY307" s="3"/>
      <c r="BZ307" s="3"/>
      <c r="CA307" s="3"/>
      <c r="CB307" s="3"/>
      <c r="CC307" s="3"/>
      <c r="CD307" s="3"/>
      <c r="CE307" s="3"/>
      <c r="CF307" s="3"/>
      <c r="CG307" s="17"/>
      <c r="CH307" s="17"/>
      <c r="CI307" s="18"/>
      <c r="CJ307" s="18"/>
      <c r="CK307" s="18"/>
      <c r="CL307" s="18"/>
      <c r="CO307" s="19"/>
    </row>
    <row r="308" spans="2:93" s="2" customFormat="1" x14ac:dyDescent="0.25">
      <c r="B308" s="14"/>
      <c r="BX308" s="3"/>
      <c r="BY308" s="3"/>
      <c r="BZ308" s="3"/>
      <c r="CA308" s="3"/>
      <c r="CB308" s="3"/>
      <c r="CC308" s="3"/>
      <c r="CD308" s="3"/>
      <c r="CE308" s="3"/>
      <c r="CF308" s="3"/>
      <c r="CG308" s="17"/>
      <c r="CH308" s="17"/>
      <c r="CI308" s="18"/>
      <c r="CJ308" s="18"/>
      <c r="CK308" s="18"/>
      <c r="CL308" s="18"/>
      <c r="CO308" s="19"/>
    </row>
    <row r="309" spans="2:93" s="2" customFormat="1" x14ac:dyDescent="0.25">
      <c r="B309" s="14"/>
      <c r="BX309" s="3"/>
      <c r="BY309" s="3"/>
      <c r="BZ309" s="3"/>
      <c r="CA309" s="3"/>
      <c r="CB309" s="3"/>
      <c r="CC309" s="3"/>
      <c r="CD309" s="3"/>
      <c r="CE309" s="3"/>
      <c r="CF309" s="3"/>
      <c r="CG309" s="17"/>
      <c r="CH309" s="17"/>
      <c r="CI309" s="18"/>
      <c r="CJ309" s="18"/>
      <c r="CK309" s="18"/>
      <c r="CL309" s="18"/>
      <c r="CO309" s="19"/>
    </row>
    <row r="310" spans="2:93" s="2" customFormat="1" x14ac:dyDescent="0.25">
      <c r="B310" s="14"/>
      <c r="BX310" s="3"/>
      <c r="BY310" s="3"/>
      <c r="BZ310" s="3"/>
      <c r="CA310" s="3"/>
      <c r="CB310" s="3"/>
      <c r="CC310" s="3"/>
      <c r="CD310" s="3"/>
      <c r="CE310" s="3"/>
      <c r="CF310" s="3"/>
      <c r="CG310" s="17"/>
      <c r="CH310" s="17"/>
      <c r="CI310" s="18"/>
      <c r="CJ310" s="18"/>
      <c r="CK310" s="18"/>
      <c r="CL310" s="18"/>
      <c r="CO310" s="19"/>
    </row>
    <row r="311" spans="2:93" s="2" customFormat="1" x14ac:dyDescent="0.25">
      <c r="B311" s="14"/>
      <c r="BX311" s="3"/>
      <c r="BY311" s="3"/>
      <c r="BZ311" s="3"/>
      <c r="CA311" s="3"/>
      <c r="CB311" s="3"/>
      <c r="CC311" s="3"/>
      <c r="CD311" s="3"/>
      <c r="CE311" s="3"/>
      <c r="CF311" s="3"/>
      <c r="CG311" s="17"/>
      <c r="CH311" s="17"/>
      <c r="CI311" s="18"/>
      <c r="CJ311" s="18"/>
      <c r="CK311" s="18"/>
      <c r="CL311" s="18"/>
      <c r="CO311" s="19"/>
    </row>
    <row r="312" spans="2:93" s="2" customFormat="1" x14ac:dyDescent="0.25">
      <c r="B312" s="14"/>
      <c r="BX312" s="3"/>
      <c r="BY312" s="3"/>
      <c r="BZ312" s="3"/>
      <c r="CA312" s="3"/>
      <c r="CB312" s="3"/>
      <c r="CC312" s="3"/>
      <c r="CD312" s="3"/>
      <c r="CE312" s="3"/>
      <c r="CF312" s="3"/>
      <c r="CG312" s="17"/>
      <c r="CH312" s="17"/>
      <c r="CI312" s="18"/>
      <c r="CJ312" s="18"/>
      <c r="CK312" s="18"/>
      <c r="CL312" s="18"/>
      <c r="CO312" s="19"/>
    </row>
    <row r="313" spans="2:93" s="2" customFormat="1" x14ac:dyDescent="0.25">
      <c r="B313" s="14"/>
      <c r="BX313" s="3"/>
      <c r="BY313" s="3"/>
      <c r="BZ313" s="3"/>
      <c r="CA313" s="3"/>
      <c r="CB313" s="3"/>
      <c r="CC313" s="3"/>
      <c r="CD313" s="3"/>
      <c r="CE313" s="3"/>
      <c r="CF313" s="3"/>
      <c r="CG313" s="17"/>
      <c r="CH313" s="17"/>
      <c r="CI313" s="18"/>
      <c r="CJ313" s="18"/>
      <c r="CK313" s="18"/>
      <c r="CL313" s="18"/>
      <c r="CO313" s="19"/>
    </row>
    <row r="314" spans="2:93" s="2" customFormat="1" x14ac:dyDescent="0.25">
      <c r="B314" s="14"/>
      <c r="BX314" s="3"/>
      <c r="BY314" s="3"/>
      <c r="BZ314" s="3"/>
      <c r="CA314" s="3"/>
      <c r="CB314" s="3"/>
      <c r="CC314" s="3"/>
      <c r="CD314" s="3"/>
      <c r="CE314" s="3"/>
      <c r="CF314" s="3"/>
      <c r="CG314" s="17"/>
      <c r="CH314" s="17"/>
      <c r="CI314" s="18"/>
      <c r="CJ314" s="18"/>
      <c r="CK314" s="18"/>
      <c r="CL314" s="18"/>
      <c r="CO314" s="19"/>
    </row>
    <row r="315" spans="2:93" s="2" customFormat="1" x14ac:dyDescent="0.25">
      <c r="B315" s="14"/>
      <c r="BX315" s="3"/>
      <c r="BY315" s="3"/>
      <c r="BZ315" s="3"/>
      <c r="CA315" s="3"/>
      <c r="CB315" s="3"/>
      <c r="CC315" s="3"/>
      <c r="CD315" s="3"/>
      <c r="CE315" s="3"/>
      <c r="CF315" s="3"/>
      <c r="CG315" s="17"/>
      <c r="CH315" s="17"/>
      <c r="CI315" s="18"/>
      <c r="CJ315" s="18"/>
      <c r="CK315" s="18"/>
      <c r="CL315" s="18"/>
      <c r="CO315" s="19"/>
    </row>
    <row r="316" spans="2:93" s="2" customFormat="1" x14ac:dyDescent="0.25">
      <c r="B316" s="14"/>
      <c r="BX316" s="3"/>
      <c r="BY316" s="3"/>
      <c r="BZ316" s="3"/>
      <c r="CA316" s="3"/>
      <c r="CB316" s="3"/>
      <c r="CC316" s="3"/>
      <c r="CD316" s="3"/>
      <c r="CE316" s="3"/>
      <c r="CF316" s="3"/>
      <c r="CG316" s="17"/>
      <c r="CH316" s="17"/>
      <c r="CI316" s="18"/>
      <c r="CJ316" s="18"/>
      <c r="CK316" s="18"/>
      <c r="CL316" s="18"/>
      <c r="CO316" s="19"/>
    </row>
    <row r="317" spans="2:93" s="2" customFormat="1" x14ac:dyDescent="0.25">
      <c r="B317" s="14"/>
      <c r="BX317" s="3"/>
      <c r="BY317" s="3"/>
      <c r="BZ317" s="3"/>
      <c r="CA317" s="3"/>
      <c r="CB317" s="3"/>
      <c r="CC317" s="3"/>
      <c r="CD317" s="3"/>
      <c r="CE317" s="3"/>
      <c r="CF317" s="3"/>
      <c r="CG317" s="17"/>
      <c r="CH317" s="17"/>
      <c r="CI317" s="18"/>
      <c r="CJ317" s="18"/>
      <c r="CK317" s="18"/>
      <c r="CL317" s="18"/>
      <c r="CO317" s="19"/>
    </row>
    <row r="318" spans="2:93" s="2" customFormat="1" x14ac:dyDescent="0.25">
      <c r="B318" s="14"/>
      <c r="BX318" s="3"/>
      <c r="BY318" s="3"/>
      <c r="BZ318" s="3"/>
      <c r="CA318" s="3"/>
      <c r="CB318" s="3"/>
      <c r="CC318" s="3"/>
      <c r="CD318" s="3"/>
      <c r="CE318" s="3"/>
      <c r="CF318" s="3"/>
      <c r="CG318" s="17"/>
      <c r="CH318" s="17"/>
      <c r="CI318" s="18"/>
      <c r="CJ318" s="18"/>
      <c r="CK318" s="18"/>
      <c r="CL318" s="18"/>
      <c r="CO318" s="19"/>
    </row>
    <row r="319" spans="2:93" s="2" customFormat="1" x14ac:dyDescent="0.25">
      <c r="B319" s="14"/>
      <c r="BX319" s="3"/>
      <c r="BY319" s="3"/>
      <c r="BZ319" s="3"/>
      <c r="CA319" s="3"/>
      <c r="CB319" s="3"/>
      <c r="CC319" s="3"/>
      <c r="CD319" s="3"/>
      <c r="CE319" s="3"/>
      <c r="CF319" s="3"/>
      <c r="CG319" s="17"/>
      <c r="CH319" s="17"/>
      <c r="CI319" s="18"/>
      <c r="CJ319" s="18"/>
      <c r="CK319" s="18"/>
      <c r="CL319" s="18"/>
      <c r="CO319" s="19"/>
    </row>
    <row r="320" spans="2:93" s="2" customFormat="1" x14ac:dyDescent="0.25">
      <c r="B320" s="14"/>
      <c r="BX320" s="3"/>
      <c r="BY320" s="3"/>
      <c r="BZ320" s="3"/>
      <c r="CA320" s="3"/>
      <c r="CB320" s="3"/>
      <c r="CC320" s="3"/>
      <c r="CD320" s="3"/>
      <c r="CE320" s="3"/>
      <c r="CF320" s="3"/>
      <c r="CG320" s="17"/>
      <c r="CH320" s="17"/>
      <c r="CI320" s="18"/>
      <c r="CJ320" s="18"/>
      <c r="CK320" s="18"/>
      <c r="CL320" s="18"/>
      <c r="CO320" s="19"/>
    </row>
    <row r="321" spans="2:93" s="2" customFormat="1" x14ac:dyDescent="0.25">
      <c r="B321" s="14"/>
      <c r="BX321" s="3"/>
      <c r="BY321" s="3"/>
      <c r="BZ321" s="3"/>
      <c r="CA321" s="3"/>
      <c r="CB321" s="3"/>
      <c r="CC321" s="3"/>
      <c r="CD321" s="3"/>
      <c r="CE321" s="3"/>
      <c r="CF321" s="3"/>
      <c r="CG321" s="17"/>
      <c r="CH321" s="17"/>
      <c r="CI321" s="18"/>
      <c r="CJ321" s="18"/>
      <c r="CK321" s="18"/>
      <c r="CL321" s="18"/>
      <c r="CO321" s="19"/>
    </row>
    <row r="322" spans="2:93" s="2" customFormat="1" x14ac:dyDescent="0.25">
      <c r="B322" s="14"/>
      <c r="BX322" s="3"/>
      <c r="BY322" s="3"/>
      <c r="BZ322" s="3"/>
      <c r="CA322" s="3"/>
      <c r="CB322" s="3"/>
      <c r="CC322" s="3"/>
      <c r="CD322" s="3"/>
      <c r="CE322" s="3"/>
      <c r="CF322" s="3"/>
      <c r="CG322" s="17"/>
      <c r="CH322" s="17"/>
      <c r="CI322" s="18"/>
      <c r="CJ322" s="18"/>
      <c r="CK322" s="18"/>
      <c r="CL322" s="18"/>
      <c r="CO322" s="19"/>
    </row>
    <row r="323" spans="2:93" s="2" customFormat="1" x14ac:dyDescent="0.25">
      <c r="B323" s="14"/>
      <c r="BX323" s="3"/>
      <c r="BY323" s="3"/>
      <c r="BZ323" s="3"/>
      <c r="CA323" s="3"/>
      <c r="CB323" s="3"/>
      <c r="CC323" s="3"/>
      <c r="CD323" s="3"/>
      <c r="CE323" s="3"/>
      <c r="CF323" s="3"/>
      <c r="CG323" s="17"/>
      <c r="CH323" s="17"/>
      <c r="CI323" s="18"/>
      <c r="CJ323" s="18"/>
      <c r="CK323" s="18"/>
      <c r="CL323" s="18"/>
      <c r="CO323" s="19"/>
    </row>
    <row r="324" spans="2:93" s="2" customFormat="1" x14ac:dyDescent="0.25">
      <c r="B324" s="14"/>
      <c r="BX324" s="3"/>
      <c r="BY324" s="3"/>
      <c r="BZ324" s="3"/>
      <c r="CA324" s="3"/>
      <c r="CB324" s="3"/>
      <c r="CC324" s="3"/>
      <c r="CD324" s="3"/>
      <c r="CE324" s="3"/>
      <c r="CF324" s="3"/>
      <c r="CG324" s="17"/>
      <c r="CH324" s="17"/>
      <c r="CI324" s="18"/>
      <c r="CJ324" s="18"/>
      <c r="CK324" s="18"/>
      <c r="CL324" s="18"/>
      <c r="CO324" s="19"/>
    </row>
    <row r="325" spans="2:93" s="2" customFormat="1" x14ac:dyDescent="0.25">
      <c r="B325" s="14"/>
      <c r="BX325" s="3"/>
      <c r="BY325" s="3"/>
      <c r="BZ325" s="3"/>
      <c r="CA325" s="3"/>
      <c r="CB325" s="3"/>
      <c r="CC325" s="3"/>
      <c r="CD325" s="3"/>
      <c r="CE325" s="3"/>
      <c r="CF325" s="3"/>
      <c r="CG325" s="17"/>
      <c r="CH325" s="17"/>
      <c r="CI325" s="18"/>
      <c r="CJ325" s="18"/>
      <c r="CK325" s="18"/>
      <c r="CL325" s="18"/>
      <c r="CO325" s="19"/>
    </row>
    <row r="326" spans="2:93" s="2" customFormat="1" x14ac:dyDescent="0.25">
      <c r="B326" s="14"/>
      <c r="BX326" s="3"/>
      <c r="BY326" s="3"/>
      <c r="BZ326" s="3"/>
      <c r="CA326" s="3"/>
      <c r="CB326" s="3"/>
      <c r="CC326" s="3"/>
      <c r="CD326" s="3"/>
      <c r="CE326" s="3"/>
      <c r="CF326" s="3"/>
      <c r="CG326" s="17"/>
      <c r="CH326" s="17"/>
      <c r="CI326" s="18"/>
      <c r="CJ326" s="18"/>
      <c r="CK326" s="18"/>
      <c r="CL326" s="18"/>
      <c r="CO326" s="19"/>
    </row>
    <row r="327" spans="2:93" s="2" customFormat="1" x14ac:dyDescent="0.25">
      <c r="B327" s="14"/>
      <c r="BX327" s="3"/>
      <c r="BY327" s="3"/>
      <c r="BZ327" s="3"/>
      <c r="CA327" s="3"/>
      <c r="CB327" s="3"/>
      <c r="CC327" s="3"/>
      <c r="CD327" s="3"/>
      <c r="CE327" s="3"/>
      <c r="CF327" s="3"/>
      <c r="CG327" s="17"/>
      <c r="CH327" s="17"/>
      <c r="CI327" s="18"/>
      <c r="CJ327" s="18"/>
      <c r="CK327" s="18"/>
      <c r="CL327" s="18"/>
      <c r="CO327" s="19"/>
    </row>
    <row r="328" spans="2:93" s="2" customFormat="1" x14ac:dyDescent="0.25">
      <c r="B328" s="14"/>
      <c r="BX328" s="3"/>
      <c r="BY328" s="3"/>
      <c r="BZ328" s="3"/>
      <c r="CA328" s="3"/>
      <c r="CB328" s="3"/>
      <c r="CC328" s="3"/>
      <c r="CD328" s="3"/>
      <c r="CE328" s="3"/>
      <c r="CF328" s="3"/>
      <c r="CG328" s="17"/>
      <c r="CH328" s="17"/>
      <c r="CI328" s="18"/>
      <c r="CJ328" s="18"/>
      <c r="CK328" s="18"/>
      <c r="CL328" s="18"/>
      <c r="CO328" s="19"/>
    </row>
    <row r="329" spans="2:93" s="2" customFormat="1" x14ac:dyDescent="0.25">
      <c r="B329" s="14"/>
      <c r="BX329" s="3"/>
      <c r="BY329" s="3"/>
      <c r="BZ329" s="3"/>
      <c r="CA329" s="3"/>
      <c r="CB329" s="3"/>
      <c r="CC329" s="3"/>
      <c r="CD329" s="3"/>
      <c r="CE329" s="3"/>
      <c r="CF329" s="3"/>
      <c r="CG329" s="17"/>
      <c r="CH329" s="17"/>
      <c r="CI329" s="18"/>
      <c r="CJ329" s="18"/>
      <c r="CK329" s="18"/>
      <c r="CL329" s="18"/>
      <c r="CO329" s="19"/>
    </row>
    <row r="330" spans="2:93" s="2" customFormat="1" x14ac:dyDescent="0.25">
      <c r="B330" s="14"/>
      <c r="BX330" s="3"/>
      <c r="BY330" s="3"/>
      <c r="BZ330" s="3"/>
      <c r="CA330" s="3"/>
      <c r="CB330" s="3"/>
      <c r="CC330" s="3"/>
      <c r="CD330" s="3"/>
      <c r="CE330" s="3"/>
      <c r="CF330" s="3"/>
      <c r="CG330" s="17"/>
      <c r="CH330" s="17"/>
      <c r="CI330" s="18"/>
      <c r="CJ330" s="18"/>
      <c r="CK330" s="18"/>
      <c r="CL330" s="18"/>
      <c r="CO330" s="19"/>
    </row>
    <row r="331" spans="2:93" s="2" customFormat="1" x14ac:dyDescent="0.25">
      <c r="B331" s="14"/>
      <c r="BX331" s="3"/>
      <c r="BY331" s="3"/>
      <c r="BZ331" s="3"/>
      <c r="CA331" s="3"/>
      <c r="CB331" s="3"/>
      <c r="CC331" s="3"/>
      <c r="CD331" s="3"/>
      <c r="CE331" s="3"/>
      <c r="CF331" s="3"/>
      <c r="CG331" s="17"/>
      <c r="CH331" s="17"/>
      <c r="CI331" s="18"/>
      <c r="CJ331" s="18"/>
      <c r="CK331" s="18"/>
      <c r="CL331" s="18"/>
      <c r="CO331" s="19"/>
    </row>
    <row r="332" spans="2:93" s="2" customFormat="1" x14ac:dyDescent="0.25">
      <c r="B332" s="14"/>
      <c r="BX332" s="3"/>
      <c r="BY332" s="3"/>
      <c r="BZ332" s="3"/>
      <c r="CA332" s="3"/>
      <c r="CB332" s="3"/>
      <c r="CC332" s="3"/>
      <c r="CD332" s="3"/>
      <c r="CE332" s="3"/>
      <c r="CF332" s="3"/>
      <c r="CG332" s="17"/>
      <c r="CH332" s="17"/>
      <c r="CI332" s="18"/>
      <c r="CJ332" s="18"/>
      <c r="CK332" s="18"/>
      <c r="CL332" s="18"/>
      <c r="CO332" s="19"/>
    </row>
    <row r="333" spans="2:93" s="2" customFormat="1" x14ac:dyDescent="0.25">
      <c r="B333" s="14"/>
      <c r="BX333" s="3"/>
      <c r="BY333" s="3"/>
      <c r="BZ333" s="3"/>
      <c r="CA333" s="3"/>
      <c r="CB333" s="3"/>
      <c r="CC333" s="3"/>
      <c r="CD333" s="3"/>
      <c r="CE333" s="3"/>
      <c r="CF333" s="3"/>
      <c r="CG333" s="17"/>
      <c r="CH333" s="17"/>
      <c r="CI333" s="18"/>
      <c r="CJ333" s="18"/>
      <c r="CK333" s="18"/>
      <c r="CL333" s="18"/>
      <c r="CO333" s="19"/>
    </row>
    <row r="334" spans="2:93" s="2" customFormat="1" x14ac:dyDescent="0.25">
      <c r="B334" s="14"/>
      <c r="BX334" s="3"/>
      <c r="BY334" s="3"/>
      <c r="BZ334" s="3"/>
      <c r="CA334" s="3"/>
      <c r="CB334" s="3"/>
      <c r="CC334" s="3"/>
      <c r="CD334" s="3"/>
      <c r="CE334" s="3"/>
      <c r="CF334" s="3"/>
      <c r="CG334" s="17"/>
      <c r="CH334" s="17"/>
      <c r="CI334" s="18"/>
      <c r="CJ334" s="18"/>
      <c r="CK334" s="18"/>
      <c r="CL334" s="18"/>
      <c r="CO334" s="19"/>
    </row>
    <row r="335" spans="2:93" s="2" customFormat="1" x14ac:dyDescent="0.25">
      <c r="B335" s="14"/>
      <c r="BX335" s="3"/>
      <c r="BY335" s="3"/>
      <c r="BZ335" s="3"/>
      <c r="CA335" s="3"/>
      <c r="CB335" s="3"/>
      <c r="CC335" s="3"/>
      <c r="CD335" s="3"/>
      <c r="CE335" s="3"/>
      <c r="CF335" s="3"/>
      <c r="CG335" s="17"/>
      <c r="CH335" s="17"/>
      <c r="CI335" s="18"/>
      <c r="CJ335" s="18"/>
      <c r="CK335" s="18"/>
      <c r="CL335" s="18"/>
      <c r="CO335" s="19"/>
    </row>
    <row r="336" spans="2:93" s="2" customFormat="1" x14ac:dyDescent="0.25">
      <c r="B336" s="14"/>
      <c r="BX336" s="3"/>
      <c r="BY336" s="3"/>
      <c r="BZ336" s="3"/>
      <c r="CA336" s="3"/>
      <c r="CB336" s="3"/>
      <c r="CC336" s="3"/>
      <c r="CD336" s="3"/>
      <c r="CE336" s="3"/>
      <c r="CF336" s="3"/>
      <c r="CG336" s="17"/>
      <c r="CH336" s="17"/>
      <c r="CI336" s="18"/>
      <c r="CJ336" s="18"/>
      <c r="CK336" s="18"/>
      <c r="CL336" s="18"/>
      <c r="CO336" s="19"/>
    </row>
    <row r="337" spans="2:93" s="2" customFormat="1" x14ac:dyDescent="0.25">
      <c r="B337" s="14"/>
      <c r="BX337" s="3"/>
      <c r="BY337" s="3"/>
      <c r="BZ337" s="3"/>
      <c r="CA337" s="3"/>
      <c r="CB337" s="3"/>
      <c r="CC337" s="3"/>
      <c r="CD337" s="3"/>
      <c r="CE337" s="3"/>
      <c r="CF337" s="3"/>
      <c r="CG337" s="17"/>
      <c r="CH337" s="17"/>
      <c r="CI337" s="18"/>
      <c r="CJ337" s="18"/>
      <c r="CK337" s="18"/>
      <c r="CL337" s="18"/>
      <c r="CO337" s="19"/>
    </row>
    <row r="338" spans="2:93" s="2" customFormat="1" x14ac:dyDescent="0.25">
      <c r="B338" s="14"/>
      <c r="BX338" s="3"/>
      <c r="BY338" s="3"/>
      <c r="BZ338" s="3"/>
      <c r="CA338" s="3"/>
      <c r="CB338" s="3"/>
      <c r="CC338" s="3"/>
      <c r="CD338" s="3"/>
      <c r="CE338" s="3"/>
      <c r="CF338" s="3"/>
      <c r="CG338" s="17"/>
      <c r="CH338" s="17"/>
      <c r="CI338" s="18"/>
      <c r="CJ338" s="18"/>
      <c r="CK338" s="18"/>
      <c r="CL338" s="18"/>
      <c r="CO338" s="19"/>
    </row>
    <row r="339" spans="2:93" s="2" customFormat="1" x14ac:dyDescent="0.25">
      <c r="B339" s="14"/>
      <c r="BX339" s="3"/>
      <c r="BY339" s="3"/>
      <c r="BZ339" s="3"/>
      <c r="CA339" s="3"/>
      <c r="CB339" s="3"/>
      <c r="CC339" s="3"/>
      <c r="CD339" s="3"/>
      <c r="CE339" s="3"/>
      <c r="CF339" s="3"/>
      <c r="CG339" s="17"/>
      <c r="CH339" s="17"/>
      <c r="CI339" s="18"/>
      <c r="CJ339" s="18"/>
      <c r="CK339" s="18"/>
      <c r="CL339" s="18"/>
      <c r="CO339" s="19"/>
    </row>
    <row r="340" spans="2:93" s="2" customFormat="1" x14ac:dyDescent="0.25">
      <c r="B340" s="14"/>
      <c r="BX340" s="3"/>
      <c r="BY340" s="3"/>
      <c r="BZ340" s="3"/>
      <c r="CA340" s="3"/>
      <c r="CB340" s="3"/>
      <c r="CC340" s="3"/>
      <c r="CD340" s="3"/>
      <c r="CE340" s="3"/>
      <c r="CF340" s="3"/>
      <c r="CG340" s="17"/>
      <c r="CH340" s="17"/>
      <c r="CI340" s="18"/>
      <c r="CJ340" s="18"/>
      <c r="CK340" s="18"/>
      <c r="CL340" s="18"/>
      <c r="CO340" s="19"/>
    </row>
    <row r="341" spans="2:93" s="2" customFormat="1" x14ac:dyDescent="0.25">
      <c r="B341" s="14"/>
      <c r="BX341" s="3"/>
      <c r="BY341" s="3"/>
      <c r="BZ341" s="3"/>
      <c r="CA341" s="3"/>
      <c r="CB341" s="3"/>
      <c r="CC341" s="3"/>
      <c r="CD341" s="3"/>
      <c r="CE341" s="3"/>
      <c r="CF341" s="3"/>
      <c r="CG341" s="17"/>
      <c r="CH341" s="17"/>
      <c r="CI341" s="18"/>
      <c r="CJ341" s="18"/>
      <c r="CK341" s="18"/>
      <c r="CL341" s="18"/>
      <c r="CO341" s="19"/>
    </row>
    <row r="342" spans="2:93" s="2" customFormat="1" x14ac:dyDescent="0.25">
      <c r="B342" s="14"/>
      <c r="BX342" s="3"/>
      <c r="BY342" s="3"/>
      <c r="BZ342" s="3"/>
      <c r="CA342" s="3"/>
      <c r="CB342" s="3"/>
      <c r="CC342" s="3"/>
      <c r="CD342" s="3"/>
      <c r="CE342" s="3"/>
      <c r="CF342" s="3"/>
      <c r="CG342" s="17"/>
      <c r="CH342" s="17"/>
      <c r="CI342" s="18"/>
      <c r="CJ342" s="18"/>
      <c r="CK342" s="18"/>
      <c r="CL342" s="18"/>
      <c r="CO342" s="19"/>
    </row>
    <row r="343" spans="2:93" s="2" customFormat="1" x14ac:dyDescent="0.25">
      <c r="B343" s="14"/>
      <c r="BX343" s="3"/>
      <c r="BY343" s="3"/>
      <c r="BZ343" s="3"/>
      <c r="CA343" s="3"/>
      <c r="CB343" s="3"/>
      <c r="CC343" s="3"/>
      <c r="CD343" s="3"/>
      <c r="CE343" s="3"/>
      <c r="CF343" s="3"/>
      <c r="CG343" s="17"/>
      <c r="CH343" s="17"/>
      <c r="CI343" s="18"/>
      <c r="CJ343" s="18"/>
      <c r="CK343" s="18"/>
      <c r="CL343" s="18"/>
      <c r="CO343" s="19"/>
    </row>
    <row r="344" spans="2:93" s="2" customFormat="1" x14ac:dyDescent="0.25">
      <c r="B344" s="14"/>
      <c r="BX344" s="3"/>
      <c r="BY344" s="3"/>
      <c r="BZ344" s="3"/>
      <c r="CA344" s="3"/>
      <c r="CB344" s="3"/>
      <c r="CC344" s="3"/>
      <c r="CD344" s="3"/>
      <c r="CE344" s="3"/>
      <c r="CF344" s="3"/>
      <c r="CG344" s="17"/>
      <c r="CH344" s="17"/>
      <c r="CI344" s="18"/>
      <c r="CJ344" s="18"/>
      <c r="CK344" s="18"/>
      <c r="CL344" s="18"/>
      <c r="CO344" s="19"/>
    </row>
    <row r="345" spans="2:93" s="2" customFormat="1" x14ac:dyDescent="0.25">
      <c r="B345" s="14"/>
      <c r="BX345" s="3"/>
      <c r="BY345" s="3"/>
      <c r="BZ345" s="3"/>
      <c r="CA345" s="3"/>
      <c r="CB345" s="3"/>
      <c r="CC345" s="3"/>
      <c r="CD345" s="3"/>
      <c r="CE345" s="3"/>
      <c r="CF345" s="3"/>
      <c r="CG345" s="17"/>
      <c r="CH345" s="17"/>
      <c r="CI345" s="18"/>
      <c r="CJ345" s="18"/>
      <c r="CK345" s="18"/>
      <c r="CL345" s="18"/>
      <c r="CO345" s="19"/>
    </row>
    <row r="346" spans="2:93" s="2" customFormat="1" x14ac:dyDescent="0.25">
      <c r="B346" s="14"/>
      <c r="BX346" s="3"/>
      <c r="BY346" s="3"/>
      <c r="BZ346" s="3"/>
      <c r="CA346" s="3"/>
      <c r="CB346" s="3"/>
      <c r="CC346" s="3"/>
      <c r="CD346" s="3"/>
      <c r="CE346" s="3"/>
      <c r="CF346" s="3"/>
      <c r="CG346" s="17"/>
      <c r="CH346" s="17"/>
      <c r="CI346" s="18"/>
      <c r="CJ346" s="18"/>
      <c r="CK346" s="18"/>
      <c r="CL346" s="18"/>
      <c r="CO346" s="19"/>
    </row>
    <row r="347" spans="2:93" s="2" customFormat="1" x14ac:dyDescent="0.25">
      <c r="B347" s="14"/>
      <c r="BX347" s="3"/>
      <c r="BY347" s="3"/>
      <c r="BZ347" s="3"/>
      <c r="CA347" s="3"/>
      <c r="CB347" s="3"/>
      <c r="CC347" s="3"/>
      <c r="CD347" s="3"/>
      <c r="CE347" s="3"/>
      <c r="CF347" s="3"/>
      <c r="CG347" s="17"/>
      <c r="CH347" s="17"/>
      <c r="CI347" s="18"/>
      <c r="CJ347" s="18"/>
      <c r="CK347" s="18"/>
      <c r="CL347" s="18"/>
      <c r="CO347" s="19"/>
    </row>
    <row r="348" spans="2:93" s="2" customFormat="1" x14ac:dyDescent="0.25">
      <c r="B348" s="14"/>
      <c r="BX348" s="3"/>
      <c r="BY348" s="3"/>
      <c r="BZ348" s="3"/>
      <c r="CA348" s="3"/>
      <c r="CB348" s="3"/>
      <c r="CC348" s="3"/>
      <c r="CD348" s="3"/>
      <c r="CE348" s="3"/>
      <c r="CF348" s="3"/>
      <c r="CG348" s="17"/>
      <c r="CH348" s="17"/>
      <c r="CI348" s="18"/>
      <c r="CJ348" s="18"/>
      <c r="CK348" s="18"/>
      <c r="CL348" s="18"/>
      <c r="CO348" s="19"/>
    </row>
    <row r="349" spans="2:93" s="2" customFormat="1" x14ac:dyDescent="0.25">
      <c r="B349" s="14"/>
      <c r="BX349" s="3"/>
      <c r="BY349" s="3"/>
      <c r="BZ349" s="3"/>
      <c r="CA349" s="3"/>
      <c r="CB349" s="3"/>
      <c r="CC349" s="3"/>
      <c r="CD349" s="3"/>
      <c r="CE349" s="3"/>
      <c r="CF349" s="3"/>
      <c r="CG349" s="17"/>
      <c r="CH349" s="17"/>
      <c r="CI349" s="18"/>
      <c r="CJ349" s="18"/>
      <c r="CK349" s="18"/>
      <c r="CL349" s="18"/>
      <c r="CO349" s="19"/>
    </row>
    <row r="350" spans="2:93" s="2" customFormat="1" x14ac:dyDescent="0.25">
      <c r="B350" s="14"/>
      <c r="BX350" s="3"/>
      <c r="BY350" s="3"/>
      <c r="BZ350" s="3"/>
      <c r="CA350" s="3"/>
      <c r="CB350" s="3"/>
      <c r="CC350" s="3"/>
      <c r="CD350" s="3"/>
      <c r="CE350" s="3"/>
      <c r="CF350" s="3"/>
      <c r="CG350" s="17"/>
      <c r="CH350" s="17"/>
      <c r="CI350" s="18"/>
      <c r="CJ350" s="18"/>
      <c r="CK350" s="18"/>
      <c r="CL350" s="18"/>
      <c r="CO350" s="19"/>
    </row>
    <row r="351" spans="2:93" s="2" customFormat="1" x14ac:dyDescent="0.25">
      <c r="B351" s="14"/>
      <c r="BX351" s="3"/>
      <c r="BY351" s="3"/>
      <c r="BZ351" s="3"/>
      <c r="CA351" s="3"/>
      <c r="CB351" s="3"/>
      <c r="CC351" s="3"/>
      <c r="CD351" s="3"/>
      <c r="CE351" s="3"/>
      <c r="CF351" s="3"/>
      <c r="CG351" s="17"/>
      <c r="CH351" s="17"/>
      <c r="CI351" s="18"/>
      <c r="CJ351" s="18"/>
      <c r="CK351" s="18"/>
      <c r="CL351" s="18"/>
      <c r="CO351" s="19"/>
    </row>
    <row r="352" spans="2:93" s="2" customFormat="1" x14ac:dyDescent="0.25">
      <c r="B352" s="14"/>
      <c r="BX352" s="3"/>
      <c r="BY352" s="3"/>
      <c r="BZ352" s="3"/>
      <c r="CA352" s="3"/>
      <c r="CB352" s="3"/>
      <c r="CC352" s="3"/>
      <c r="CD352" s="3"/>
      <c r="CE352" s="3"/>
      <c r="CF352" s="3"/>
      <c r="CG352" s="17"/>
      <c r="CH352" s="17"/>
      <c r="CI352" s="18"/>
      <c r="CJ352" s="18"/>
      <c r="CK352" s="18"/>
      <c r="CL352" s="18"/>
      <c r="CO352" s="19"/>
    </row>
    <row r="353" spans="2:93" s="2" customFormat="1" x14ac:dyDescent="0.25">
      <c r="B353" s="14"/>
      <c r="BX353" s="3"/>
      <c r="BY353" s="3"/>
      <c r="BZ353" s="3"/>
      <c r="CA353" s="3"/>
      <c r="CB353" s="3"/>
      <c r="CC353" s="3"/>
      <c r="CD353" s="3"/>
      <c r="CE353" s="3"/>
      <c r="CF353" s="3"/>
      <c r="CG353" s="17"/>
      <c r="CH353" s="17"/>
      <c r="CI353" s="18"/>
      <c r="CJ353" s="18"/>
      <c r="CK353" s="18"/>
      <c r="CL353" s="18"/>
      <c r="CO353" s="19"/>
    </row>
    <row r="354" spans="2:93" s="2" customFormat="1" x14ac:dyDescent="0.25">
      <c r="B354" s="14"/>
      <c r="BX354" s="3"/>
      <c r="BY354" s="3"/>
      <c r="BZ354" s="3"/>
      <c r="CA354" s="3"/>
      <c r="CB354" s="3"/>
      <c r="CC354" s="3"/>
      <c r="CD354" s="3"/>
      <c r="CE354" s="3"/>
      <c r="CF354" s="3"/>
      <c r="CG354" s="17"/>
      <c r="CH354" s="17"/>
      <c r="CI354" s="18"/>
      <c r="CJ354" s="18"/>
      <c r="CK354" s="18"/>
      <c r="CL354" s="18"/>
      <c r="CO354" s="19"/>
    </row>
    <row r="355" spans="2:93" s="2" customFormat="1" x14ac:dyDescent="0.25">
      <c r="B355" s="14"/>
      <c r="BX355" s="3"/>
      <c r="BY355" s="3"/>
      <c r="BZ355" s="3"/>
      <c r="CA355" s="3"/>
      <c r="CB355" s="3"/>
      <c r="CC355" s="3"/>
      <c r="CD355" s="3"/>
      <c r="CE355" s="3"/>
      <c r="CF355" s="3"/>
      <c r="CG355" s="17"/>
      <c r="CH355" s="17"/>
      <c r="CI355" s="18"/>
      <c r="CJ355" s="18"/>
      <c r="CK355" s="18"/>
      <c r="CL355" s="18"/>
      <c r="CO355" s="19"/>
    </row>
    <row r="356" spans="2:93" s="2" customFormat="1" x14ac:dyDescent="0.25">
      <c r="B356" s="14"/>
      <c r="BX356" s="3"/>
      <c r="BY356" s="3"/>
      <c r="BZ356" s="3"/>
      <c r="CA356" s="3"/>
      <c r="CB356" s="3"/>
      <c r="CC356" s="3"/>
      <c r="CD356" s="3"/>
      <c r="CE356" s="3"/>
      <c r="CF356" s="3"/>
      <c r="CG356" s="17"/>
      <c r="CH356" s="17"/>
      <c r="CI356" s="18"/>
      <c r="CJ356" s="18"/>
      <c r="CK356" s="18"/>
      <c r="CL356" s="18"/>
      <c r="CO356" s="19"/>
    </row>
    <row r="357" spans="2:93" s="2" customFormat="1" x14ac:dyDescent="0.25">
      <c r="B357" s="14"/>
      <c r="BX357" s="3"/>
      <c r="BY357" s="3"/>
      <c r="BZ357" s="3"/>
      <c r="CA357" s="3"/>
      <c r="CB357" s="3"/>
      <c r="CC357" s="3"/>
      <c r="CD357" s="3"/>
      <c r="CE357" s="3"/>
      <c r="CF357" s="3"/>
      <c r="CG357" s="17"/>
      <c r="CH357" s="17"/>
      <c r="CI357" s="18"/>
      <c r="CJ357" s="18"/>
      <c r="CK357" s="18"/>
      <c r="CL357" s="18"/>
      <c r="CO357" s="19"/>
    </row>
    <row r="358" spans="2:93" s="2" customFormat="1" x14ac:dyDescent="0.25">
      <c r="B358" s="14"/>
      <c r="BX358" s="3"/>
      <c r="BY358" s="3"/>
      <c r="BZ358" s="3"/>
      <c r="CA358" s="3"/>
      <c r="CB358" s="3"/>
      <c r="CC358" s="3"/>
      <c r="CD358" s="3"/>
      <c r="CE358" s="3"/>
      <c r="CF358" s="3"/>
      <c r="CG358" s="17"/>
      <c r="CH358" s="17"/>
      <c r="CI358" s="18"/>
      <c r="CJ358" s="18"/>
      <c r="CK358" s="18"/>
      <c r="CL358" s="18"/>
      <c r="CO358" s="19"/>
    </row>
    <row r="359" spans="2:93" s="2" customFormat="1" x14ac:dyDescent="0.25">
      <c r="B359" s="14"/>
      <c r="BX359" s="3"/>
      <c r="BY359" s="3"/>
      <c r="BZ359" s="3"/>
      <c r="CA359" s="3"/>
      <c r="CB359" s="3"/>
      <c r="CC359" s="3"/>
      <c r="CD359" s="3"/>
      <c r="CE359" s="3"/>
      <c r="CF359" s="3"/>
      <c r="CG359" s="17"/>
      <c r="CH359" s="17"/>
      <c r="CI359" s="18"/>
      <c r="CJ359" s="18"/>
      <c r="CK359" s="18"/>
      <c r="CL359" s="18"/>
      <c r="CO359" s="19"/>
    </row>
    <row r="360" spans="2:93" s="2" customFormat="1" x14ac:dyDescent="0.25">
      <c r="B360" s="14"/>
      <c r="BX360" s="3"/>
      <c r="BY360" s="3"/>
      <c r="BZ360" s="3"/>
      <c r="CA360" s="3"/>
      <c r="CB360" s="3"/>
      <c r="CC360" s="3"/>
      <c r="CD360" s="3"/>
      <c r="CE360" s="3"/>
      <c r="CF360" s="3"/>
      <c r="CG360" s="17"/>
      <c r="CH360" s="17"/>
      <c r="CI360" s="18"/>
      <c r="CJ360" s="18"/>
      <c r="CK360" s="18"/>
      <c r="CL360" s="18"/>
      <c r="CO360" s="19"/>
    </row>
    <row r="361" spans="2:93" s="2" customFormat="1" x14ac:dyDescent="0.25">
      <c r="B361" s="14"/>
      <c r="BX361" s="3"/>
      <c r="BY361" s="3"/>
      <c r="BZ361" s="3"/>
      <c r="CA361" s="3"/>
      <c r="CB361" s="3"/>
      <c r="CC361" s="3"/>
      <c r="CD361" s="3"/>
      <c r="CE361" s="3"/>
      <c r="CF361" s="3"/>
      <c r="CG361" s="17"/>
      <c r="CH361" s="17"/>
      <c r="CI361" s="18"/>
      <c r="CJ361" s="18"/>
      <c r="CK361" s="18"/>
      <c r="CL361" s="18"/>
      <c r="CO361" s="19"/>
    </row>
    <row r="362" spans="2:93" s="2" customFormat="1" x14ac:dyDescent="0.25">
      <c r="B362" s="14"/>
      <c r="BX362" s="3"/>
      <c r="BY362" s="3"/>
      <c r="BZ362" s="3"/>
      <c r="CA362" s="3"/>
      <c r="CB362" s="3"/>
      <c r="CC362" s="3"/>
      <c r="CD362" s="3"/>
      <c r="CE362" s="3"/>
      <c r="CF362" s="3"/>
      <c r="CG362" s="17"/>
      <c r="CH362" s="17"/>
      <c r="CI362" s="18"/>
      <c r="CJ362" s="18"/>
      <c r="CK362" s="18"/>
      <c r="CL362" s="18"/>
      <c r="CO362" s="19"/>
    </row>
    <row r="363" spans="2:93" s="2" customFormat="1" x14ac:dyDescent="0.25">
      <c r="B363" s="14"/>
      <c r="BX363" s="3"/>
      <c r="BY363" s="3"/>
      <c r="BZ363" s="3"/>
      <c r="CA363" s="3"/>
      <c r="CB363" s="3"/>
      <c r="CC363" s="3"/>
      <c r="CD363" s="3"/>
      <c r="CE363" s="3"/>
      <c r="CF363" s="3"/>
      <c r="CG363" s="17"/>
      <c r="CH363" s="17"/>
      <c r="CI363" s="18"/>
      <c r="CJ363" s="18"/>
      <c r="CK363" s="18"/>
      <c r="CL363" s="18"/>
      <c r="CO363" s="19"/>
    </row>
    <row r="364" spans="2:93" s="2" customFormat="1" x14ac:dyDescent="0.25">
      <c r="B364" s="14"/>
      <c r="BX364" s="3"/>
      <c r="BY364" s="3"/>
      <c r="BZ364" s="3"/>
      <c r="CA364" s="3"/>
      <c r="CB364" s="3"/>
      <c r="CC364" s="3"/>
      <c r="CD364" s="3"/>
      <c r="CE364" s="3"/>
      <c r="CF364" s="3"/>
      <c r="CG364" s="17"/>
      <c r="CH364" s="17"/>
      <c r="CI364" s="18"/>
      <c r="CJ364" s="18"/>
      <c r="CK364" s="18"/>
      <c r="CL364" s="18"/>
      <c r="CO364" s="19"/>
    </row>
    <row r="365" spans="2:93" s="2" customFormat="1" x14ac:dyDescent="0.25">
      <c r="B365" s="14"/>
      <c r="BX365" s="3"/>
      <c r="BY365" s="3"/>
      <c r="BZ365" s="3"/>
      <c r="CA365" s="3"/>
      <c r="CB365" s="3"/>
      <c r="CC365" s="3"/>
      <c r="CD365" s="3"/>
      <c r="CE365" s="3"/>
      <c r="CF365" s="3"/>
      <c r="CG365" s="17"/>
      <c r="CH365" s="17"/>
      <c r="CI365" s="18"/>
      <c r="CJ365" s="18"/>
      <c r="CK365" s="18"/>
      <c r="CL365" s="18"/>
      <c r="CO365" s="19"/>
    </row>
    <row r="366" spans="2:93" s="2" customFormat="1" x14ac:dyDescent="0.25">
      <c r="B366" s="14"/>
      <c r="BX366" s="3"/>
      <c r="BY366" s="3"/>
      <c r="BZ366" s="3"/>
      <c r="CA366" s="3"/>
      <c r="CB366" s="3"/>
      <c r="CC366" s="3"/>
      <c r="CD366" s="3"/>
      <c r="CE366" s="3"/>
      <c r="CF366" s="3"/>
      <c r="CG366" s="17"/>
      <c r="CH366" s="17"/>
      <c r="CI366" s="18"/>
      <c r="CJ366" s="18"/>
      <c r="CK366" s="18"/>
      <c r="CL366" s="18"/>
      <c r="CO366" s="19"/>
    </row>
    <row r="367" spans="2:93" s="2" customFormat="1" x14ac:dyDescent="0.25">
      <c r="B367" s="14"/>
      <c r="BX367" s="3"/>
      <c r="BY367" s="3"/>
      <c r="BZ367" s="3"/>
      <c r="CA367" s="3"/>
      <c r="CB367" s="3"/>
      <c r="CC367" s="3"/>
      <c r="CD367" s="3"/>
      <c r="CE367" s="3"/>
      <c r="CF367" s="3"/>
      <c r="CG367" s="17"/>
      <c r="CH367" s="17"/>
      <c r="CI367" s="18"/>
      <c r="CJ367" s="18"/>
      <c r="CK367" s="18"/>
      <c r="CL367" s="18"/>
      <c r="CO367" s="19"/>
    </row>
    <row r="368" spans="2:93" s="2" customFormat="1" x14ac:dyDescent="0.25">
      <c r="B368" s="14"/>
      <c r="BX368" s="3"/>
      <c r="BY368" s="3"/>
      <c r="BZ368" s="3"/>
      <c r="CA368" s="3"/>
      <c r="CB368" s="3"/>
      <c r="CC368" s="3"/>
      <c r="CD368" s="3"/>
      <c r="CE368" s="3"/>
      <c r="CF368" s="3"/>
      <c r="CG368" s="17"/>
      <c r="CH368" s="17"/>
      <c r="CI368" s="18"/>
      <c r="CJ368" s="18"/>
      <c r="CK368" s="18"/>
      <c r="CL368" s="18"/>
      <c r="CO368" s="19"/>
    </row>
    <row r="369" spans="2:93" s="2" customFormat="1" x14ac:dyDescent="0.25">
      <c r="B369" s="14"/>
      <c r="BX369" s="3"/>
      <c r="BY369" s="3"/>
      <c r="BZ369" s="3"/>
      <c r="CA369" s="3"/>
      <c r="CB369" s="3"/>
      <c r="CC369" s="3"/>
      <c r="CD369" s="3"/>
      <c r="CE369" s="3"/>
      <c r="CF369" s="3"/>
      <c r="CG369" s="17"/>
      <c r="CH369" s="17"/>
      <c r="CI369" s="18"/>
      <c r="CJ369" s="18"/>
      <c r="CK369" s="18"/>
      <c r="CL369" s="18"/>
      <c r="CO369" s="19"/>
    </row>
    <row r="370" spans="2:93" s="2" customFormat="1" x14ac:dyDescent="0.25">
      <c r="B370" s="14"/>
      <c r="BX370" s="3"/>
      <c r="BY370" s="3"/>
      <c r="BZ370" s="3"/>
      <c r="CA370" s="3"/>
      <c r="CB370" s="3"/>
      <c r="CC370" s="3"/>
      <c r="CD370" s="3"/>
      <c r="CE370" s="3"/>
      <c r="CF370" s="3"/>
      <c r="CG370" s="17"/>
      <c r="CH370" s="17"/>
      <c r="CI370" s="18"/>
      <c r="CJ370" s="18"/>
      <c r="CK370" s="18"/>
      <c r="CL370" s="18"/>
      <c r="CO370" s="19"/>
    </row>
    <row r="371" spans="2:93" s="2" customFormat="1" x14ac:dyDescent="0.25">
      <c r="B371" s="14"/>
      <c r="BX371" s="3"/>
      <c r="BY371" s="3"/>
      <c r="BZ371" s="3"/>
      <c r="CA371" s="3"/>
      <c r="CB371" s="3"/>
      <c r="CC371" s="3"/>
      <c r="CD371" s="3"/>
      <c r="CE371" s="3"/>
      <c r="CF371" s="3"/>
      <c r="CG371" s="17"/>
      <c r="CH371" s="17"/>
      <c r="CI371" s="18"/>
      <c r="CJ371" s="18"/>
      <c r="CK371" s="18"/>
      <c r="CL371" s="18"/>
      <c r="CO371" s="19"/>
    </row>
    <row r="372" spans="2:93" s="2" customFormat="1" x14ac:dyDescent="0.25">
      <c r="B372" s="14"/>
      <c r="BX372" s="3"/>
      <c r="BY372" s="3"/>
      <c r="BZ372" s="3"/>
      <c r="CA372" s="3"/>
      <c r="CB372" s="3"/>
      <c r="CC372" s="3"/>
      <c r="CD372" s="3"/>
      <c r="CE372" s="3"/>
      <c r="CF372" s="3"/>
      <c r="CG372" s="17"/>
      <c r="CH372" s="17"/>
      <c r="CI372" s="18"/>
      <c r="CJ372" s="18"/>
      <c r="CK372" s="18"/>
      <c r="CL372" s="18"/>
      <c r="CO372" s="19"/>
    </row>
    <row r="373" spans="2:93" s="2" customFormat="1" x14ac:dyDescent="0.25">
      <c r="B373" s="14"/>
      <c r="BX373" s="3"/>
      <c r="BY373" s="3"/>
      <c r="BZ373" s="3"/>
      <c r="CA373" s="3"/>
      <c r="CB373" s="3"/>
      <c r="CC373" s="3"/>
      <c r="CD373" s="3"/>
      <c r="CE373" s="3"/>
      <c r="CF373" s="3"/>
      <c r="CG373" s="17"/>
      <c r="CH373" s="17"/>
      <c r="CI373" s="18"/>
      <c r="CJ373" s="18"/>
      <c r="CK373" s="18"/>
      <c r="CL373" s="18"/>
      <c r="CO373" s="19"/>
    </row>
    <row r="374" spans="2:93" s="2" customFormat="1" x14ac:dyDescent="0.25">
      <c r="B374" s="14"/>
      <c r="BX374" s="3"/>
      <c r="BY374" s="3"/>
      <c r="BZ374" s="3"/>
      <c r="CA374" s="3"/>
      <c r="CB374" s="3"/>
      <c r="CC374" s="3"/>
      <c r="CD374" s="3"/>
      <c r="CE374" s="3"/>
      <c r="CF374" s="3"/>
      <c r="CG374" s="17"/>
      <c r="CH374" s="17"/>
      <c r="CI374" s="18"/>
      <c r="CJ374" s="18"/>
      <c r="CK374" s="18"/>
      <c r="CL374" s="18"/>
      <c r="CO374" s="19"/>
    </row>
    <row r="375" spans="2:93" s="2" customFormat="1" x14ac:dyDescent="0.25">
      <c r="B375" s="14"/>
      <c r="BX375" s="3"/>
      <c r="BY375" s="3"/>
      <c r="BZ375" s="3"/>
      <c r="CA375" s="3"/>
      <c r="CB375" s="3"/>
      <c r="CC375" s="3"/>
      <c r="CD375" s="3"/>
      <c r="CE375" s="3"/>
      <c r="CF375" s="3"/>
      <c r="CG375" s="17"/>
      <c r="CH375" s="17"/>
      <c r="CI375" s="18"/>
      <c r="CJ375" s="18"/>
      <c r="CK375" s="18"/>
      <c r="CL375" s="18"/>
      <c r="CO375" s="19"/>
    </row>
    <row r="376" spans="2:93" s="2" customFormat="1" x14ac:dyDescent="0.25">
      <c r="B376" s="14"/>
      <c r="BX376" s="3"/>
      <c r="BY376" s="3"/>
      <c r="BZ376" s="3"/>
      <c r="CA376" s="3"/>
      <c r="CB376" s="3"/>
      <c r="CC376" s="3"/>
      <c r="CD376" s="3"/>
      <c r="CE376" s="3"/>
      <c r="CF376" s="3"/>
      <c r="CG376" s="17"/>
      <c r="CH376" s="17"/>
      <c r="CI376" s="18"/>
      <c r="CJ376" s="18"/>
      <c r="CK376" s="18"/>
      <c r="CL376" s="18"/>
      <c r="CO376" s="19"/>
    </row>
    <row r="377" spans="2:93" s="2" customFormat="1" x14ac:dyDescent="0.25">
      <c r="B377" s="14"/>
      <c r="BX377" s="3"/>
      <c r="BY377" s="3"/>
      <c r="BZ377" s="3"/>
      <c r="CA377" s="3"/>
      <c r="CB377" s="3"/>
      <c r="CC377" s="3"/>
      <c r="CD377" s="3"/>
      <c r="CE377" s="3"/>
      <c r="CF377" s="3"/>
      <c r="CG377" s="17"/>
      <c r="CH377" s="17"/>
      <c r="CI377" s="18"/>
      <c r="CJ377" s="18"/>
      <c r="CK377" s="18"/>
      <c r="CL377" s="18"/>
      <c r="CO377" s="19"/>
    </row>
    <row r="378" spans="2:93" s="2" customFormat="1" x14ac:dyDescent="0.25">
      <c r="B378" s="14"/>
      <c r="BX378" s="3"/>
      <c r="BY378" s="3"/>
      <c r="BZ378" s="3"/>
      <c r="CA378" s="3"/>
      <c r="CB378" s="3"/>
      <c r="CC378" s="3"/>
      <c r="CD378" s="3"/>
      <c r="CE378" s="3"/>
      <c r="CF378" s="3"/>
      <c r="CG378" s="17"/>
      <c r="CH378" s="17"/>
      <c r="CI378" s="18"/>
      <c r="CJ378" s="18"/>
      <c r="CK378" s="18"/>
      <c r="CL378" s="18"/>
      <c r="CO378" s="19"/>
    </row>
    <row r="379" spans="2:93" s="2" customFormat="1" x14ac:dyDescent="0.25">
      <c r="B379" s="14"/>
      <c r="BX379" s="3"/>
      <c r="BY379" s="3"/>
      <c r="BZ379" s="3"/>
      <c r="CA379" s="3"/>
      <c r="CB379" s="3"/>
      <c r="CC379" s="3"/>
      <c r="CD379" s="3"/>
      <c r="CE379" s="3"/>
      <c r="CF379" s="3"/>
      <c r="CG379" s="17"/>
      <c r="CH379" s="17"/>
      <c r="CI379" s="18"/>
      <c r="CJ379" s="18"/>
      <c r="CK379" s="18"/>
      <c r="CL379" s="18"/>
      <c r="CO379" s="19"/>
    </row>
    <row r="380" spans="2:93" s="2" customFormat="1" x14ac:dyDescent="0.25">
      <c r="B380" s="14"/>
      <c r="BX380" s="3"/>
      <c r="BY380" s="3"/>
      <c r="BZ380" s="3"/>
      <c r="CA380" s="3"/>
      <c r="CB380" s="3"/>
      <c r="CC380" s="3"/>
      <c r="CD380" s="3"/>
      <c r="CE380" s="3"/>
      <c r="CF380" s="3"/>
      <c r="CG380" s="17"/>
      <c r="CH380" s="17"/>
      <c r="CI380" s="18"/>
      <c r="CJ380" s="18"/>
      <c r="CK380" s="18"/>
      <c r="CL380" s="18"/>
      <c r="CO380" s="19"/>
    </row>
    <row r="381" spans="2:93" s="2" customFormat="1" x14ac:dyDescent="0.25">
      <c r="B381" s="14"/>
      <c r="BX381" s="3"/>
      <c r="BY381" s="3"/>
      <c r="BZ381" s="3"/>
      <c r="CA381" s="3"/>
      <c r="CB381" s="3"/>
      <c r="CC381" s="3"/>
      <c r="CD381" s="3"/>
      <c r="CE381" s="3"/>
      <c r="CF381" s="3"/>
      <c r="CG381" s="17"/>
      <c r="CH381" s="17"/>
      <c r="CI381" s="18"/>
      <c r="CJ381" s="18"/>
      <c r="CK381" s="18"/>
      <c r="CL381" s="18"/>
      <c r="CO381" s="19"/>
    </row>
    <row r="382" spans="2:93" s="2" customFormat="1" x14ac:dyDescent="0.25">
      <c r="B382" s="14"/>
      <c r="BX382" s="3"/>
      <c r="BY382" s="3"/>
      <c r="BZ382" s="3"/>
      <c r="CA382" s="3"/>
      <c r="CB382" s="3"/>
      <c r="CC382" s="3"/>
      <c r="CD382" s="3"/>
      <c r="CE382" s="3"/>
      <c r="CF382" s="3"/>
      <c r="CG382" s="17"/>
      <c r="CH382" s="17"/>
      <c r="CI382" s="18"/>
      <c r="CJ382" s="18"/>
      <c r="CK382" s="18"/>
      <c r="CL382" s="18"/>
      <c r="CO382" s="19"/>
    </row>
    <row r="383" spans="2:93" s="2" customFormat="1" x14ac:dyDescent="0.25">
      <c r="B383" s="14"/>
      <c r="BX383" s="3"/>
      <c r="BY383" s="3"/>
      <c r="BZ383" s="3"/>
      <c r="CA383" s="3"/>
      <c r="CB383" s="3"/>
      <c r="CC383" s="3"/>
      <c r="CD383" s="3"/>
      <c r="CE383" s="3"/>
      <c r="CF383" s="3"/>
      <c r="CG383" s="17"/>
      <c r="CH383" s="17"/>
      <c r="CI383" s="18"/>
      <c r="CJ383" s="18"/>
      <c r="CK383" s="18"/>
      <c r="CL383" s="18"/>
      <c r="CO383" s="19"/>
    </row>
    <row r="384" spans="2:93" s="2" customFormat="1" x14ac:dyDescent="0.25">
      <c r="B384" s="14"/>
      <c r="BX384" s="3"/>
      <c r="BY384" s="3"/>
      <c r="BZ384" s="3"/>
      <c r="CA384" s="3"/>
      <c r="CB384" s="3"/>
      <c r="CC384" s="3"/>
      <c r="CD384" s="3"/>
      <c r="CE384" s="3"/>
      <c r="CF384" s="3"/>
      <c r="CG384" s="17"/>
      <c r="CH384" s="17"/>
      <c r="CI384" s="18"/>
      <c r="CJ384" s="18"/>
      <c r="CK384" s="18"/>
      <c r="CL384" s="18"/>
      <c r="CO384" s="19"/>
    </row>
    <row r="385" spans="2:93" s="2" customFormat="1" x14ac:dyDescent="0.25">
      <c r="B385" s="14"/>
      <c r="BX385" s="3"/>
      <c r="BY385" s="3"/>
      <c r="BZ385" s="3"/>
      <c r="CA385" s="3"/>
      <c r="CB385" s="3"/>
      <c r="CC385" s="3"/>
      <c r="CD385" s="3"/>
      <c r="CE385" s="3"/>
      <c r="CF385" s="3"/>
      <c r="CG385" s="17"/>
      <c r="CH385" s="17"/>
      <c r="CI385" s="18"/>
      <c r="CJ385" s="18"/>
      <c r="CK385" s="18"/>
      <c r="CL385" s="18"/>
      <c r="CO385" s="19"/>
    </row>
    <row r="386" spans="2:93" s="2" customFormat="1" x14ac:dyDescent="0.25">
      <c r="B386" s="14"/>
      <c r="BX386" s="3"/>
      <c r="BY386" s="3"/>
      <c r="BZ386" s="3"/>
      <c r="CA386" s="3"/>
      <c r="CB386" s="3"/>
      <c r="CC386" s="3"/>
      <c r="CD386" s="3"/>
      <c r="CE386" s="3"/>
      <c r="CF386" s="3"/>
      <c r="CG386" s="17"/>
      <c r="CH386" s="17"/>
      <c r="CI386" s="18"/>
      <c r="CJ386" s="18"/>
      <c r="CK386" s="18"/>
      <c r="CL386" s="18"/>
      <c r="CO386" s="19"/>
    </row>
    <row r="387" spans="2:93" s="2" customFormat="1" x14ac:dyDescent="0.25">
      <c r="B387" s="14"/>
      <c r="BX387" s="3"/>
      <c r="BY387" s="3"/>
      <c r="BZ387" s="3"/>
      <c r="CA387" s="3"/>
      <c r="CB387" s="3"/>
      <c r="CC387" s="3"/>
      <c r="CD387" s="3"/>
      <c r="CE387" s="3"/>
      <c r="CF387" s="3"/>
      <c r="CG387" s="17"/>
      <c r="CH387" s="17"/>
      <c r="CI387" s="18"/>
      <c r="CJ387" s="18"/>
      <c r="CK387" s="18"/>
      <c r="CL387" s="18"/>
      <c r="CO387" s="19"/>
    </row>
    <row r="388" spans="2:93" s="2" customFormat="1" x14ac:dyDescent="0.25">
      <c r="B388" s="14"/>
      <c r="BX388" s="3"/>
      <c r="BY388" s="3"/>
      <c r="BZ388" s="3"/>
      <c r="CA388" s="3"/>
      <c r="CB388" s="3"/>
      <c r="CC388" s="3"/>
      <c r="CD388" s="3"/>
      <c r="CE388" s="3"/>
      <c r="CF388" s="3"/>
      <c r="CG388" s="17"/>
      <c r="CH388" s="17"/>
      <c r="CI388" s="18"/>
      <c r="CJ388" s="18"/>
      <c r="CK388" s="18"/>
      <c r="CL388" s="18"/>
      <c r="CO388" s="19"/>
    </row>
    <row r="389" spans="2:93" s="2" customFormat="1" x14ac:dyDescent="0.25">
      <c r="B389" s="14"/>
      <c r="BX389" s="3"/>
      <c r="BY389" s="3"/>
      <c r="BZ389" s="3"/>
      <c r="CA389" s="3"/>
      <c r="CB389" s="3"/>
      <c r="CC389" s="3"/>
      <c r="CD389" s="3"/>
      <c r="CE389" s="3"/>
      <c r="CF389" s="3"/>
      <c r="CG389" s="17"/>
      <c r="CH389" s="17"/>
      <c r="CI389" s="18"/>
      <c r="CJ389" s="18"/>
      <c r="CK389" s="18"/>
      <c r="CL389" s="18"/>
      <c r="CO389" s="19"/>
    </row>
    <row r="390" spans="2:93" s="2" customFormat="1" x14ac:dyDescent="0.25">
      <c r="B390" s="14"/>
      <c r="BX390" s="3"/>
      <c r="BY390" s="3"/>
      <c r="BZ390" s="3"/>
      <c r="CA390" s="3"/>
      <c r="CB390" s="3"/>
      <c r="CC390" s="3"/>
      <c r="CD390" s="3"/>
      <c r="CE390" s="3"/>
      <c r="CF390" s="3"/>
      <c r="CG390" s="17"/>
      <c r="CH390" s="17"/>
      <c r="CI390" s="18"/>
      <c r="CJ390" s="18"/>
      <c r="CK390" s="18"/>
      <c r="CL390" s="18"/>
      <c r="CO390" s="19"/>
    </row>
    <row r="391" spans="2:93" s="2" customFormat="1" x14ac:dyDescent="0.25">
      <c r="B391" s="14"/>
      <c r="BX391" s="3"/>
      <c r="BY391" s="3"/>
      <c r="BZ391" s="3"/>
      <c r="CA391" s="3"/>
      <c r="CB391" s="3"/>
      <c r="CC391" s="3"/>
      <c r="CD391" s="3"/>
      <c r="CE391" s="3"/>
      <c r="CF391" s="3"/>
      <c r="CG391" s="17"/>
      <c r="CH391" s="17"/>
      <c r="CI391" s="18"/>
      <c r="CJ391" s="18"/>
      <c r="CK391" s="18"/>
      <c r="CL391" s="18"/>
      <c r="CO391" s="19"/>
    </row>
    <row r="392" spans="2:93" s="2" customFormat="1" x14ac:dyDescent="0.25">
      <c r="B392" s="14"/>
      <c r="BX392" s="3"/>
      <c r="BY392" s="3"/>
      <c r="BZ392" s="3"/>
      <c r="CA392" s="3"/>
      <c r="CB392" s="3"/>
      <c r="CC392" s="3"/>
      <c r="CD392" s="3"/>
      <c r="CE392" s="3"/>
      <c r="CF392" s="3"/>
      <c r="CG392" s="17"/>
      <c r="CH392" s="17"/>
      <c r="CI392" s="18"/>
      <c r="CJ392" s="18"/>
      <c r="CK392" s="18"/>
      <c r="CL392" s="18"/>
      <c r="CO392" s="19"/>
    </row>
    <row r="393" spans="2:93" s="2" customFormat="1" x14ac:dyDescent="0.25">
      <c r="B393" s="14"/>
      <c r="BX393" s="3"/>
      <c r="BY393" s="3"/>
      <c r="BZ393" s="3"/>
      <c r="CA393" s="3"/>
      <c r="CB393" s="3"/>
      <c r="CC393" s="3"/>
      <c r="CD393" s="3"/>
      <c r="CE393" s="3"/>
      <c r="CF393" s="3"/>
      <c r="CG393" s="17"/>
      <c r="CH393" s="17"/>
      <c r="CI393" s="18"/>
      <c r="CJ393" s="18"/>
      <c r="CK393" s="18"/>
      <c r="CL393" s="18"/>
      <c r="CO393" s="19"/>
    </row>
    <row r="394" spans="2:93" s="2" customFormat="1" x14ac:dyDescent="0.25">
      <c r="B394" s="14"/>
      <c r="BX394" s="3"/>
      <c r="BY394" s="3"/>
      <c r="BZ394" s="3"/>
      <c r="CA394" s="3"/>
      <c r="CB394" s="3"/>
      <c r="CC394" s="3"/>
      <c r="CD394" s="3"/>
      <c r="CE394" s="3"/>
      <c r="CF394" s="3"/>
      <c r="CG394" s="17"/>
      <c r="CH394" s="17"/>
      <c r="CI394" s="18"/>
      <c r="CJ394" s="18"/>
      <c r="CK394" s="18"/>
      <c r="CL394" s="18"/>
      <c r="CO394" s="19"/>
    </row>
    <row r="395" spans="2:93" s="2" customFormat="1" x14ac:dyDescent="0.25">
      <c r="B395" s="14"/>
      <c r="BX395" s="3"/>
      <c r="BY395" s="3"/>
      <c r="BZ395" s="3"/>
      <c r="CA395" s="3"/>
      <c r="CB395" s="3"/>
      <c r="CC395" s="3"/>
      <c r="CD395" s="3"/>
      <c r="CE395" s="3"/>
      <c r="CF395" s="3"/>
      <c r="CG395" s="17"/>
      <c r="CH395" s="17"/>
      <c r="CI395" s="18"/>
      <c r="CJ395" s="18"/>
      <c r="CK395" s="18"/>
      <c r="CL395" s="18"/>
      <c r="CO395" s="19"/>
    </row>
    <row r="396" spans="2:93" s="2" customFormat="1" x14ac:dyDescent="0.25">
      <c r="B396" s="14"/>
      <c r="BX396" s="3"/>
      <c r="BY396" s="3"/>
      <c r="BZ396" s="3"/>
      <c r="CA396" s="3"/>
      <c r="CB396" s="3"/>
      <c r="CC396" s="3"/>
      <c r="CD396" s="3"/>
      <c r="CE396" s="3"/>
      <c r="CF396" s="3"/>
      <c r="CG396" s="17"/>
      <c r="CH396" s="17"/>
      <c r="CI396" s="18"/>
      <c r="CJ396" s="18"/>
      <c r="CK396" s="18"/>
      <c r="CL396" s="18"/>
      <c r="CO396" s="19"/>
    </row>
    <row r="397" spans="2:93" s="2" customFormat="1" x14ac:dyDescent="0.25">
      <c r="B397" s="14"/>
      <c r="BX397" s="3"/>
      <c r="BY397" s="3"/>
      <c r="BZ397" s="3"/>
      <c r="CA397" s="3"/>
      <c r="CB397" s="3"/>
      <c r="CC397" s="3"/>
      <c r="CD397" s="3"/>
      <c r="CE397" s="3"/>
      <c r="CF397" s="3"/>
      <c r="CG397" s="17"/>
      <c r="CH397" s="17"/>
      <c r="CI397" s="18"/>
      <c r="CJ397" s="18"/>
      <c r="CK397" s="18"/>
      <c r="CL397" s="18"/>
      <c r="CO397" s="19"/>
    </row>
    <row r="398" spans="2:93" s="2" customFormat="1" x14ac:dyDescent="0.25">
      <c r="B398" s="14"/>
      <c r="BX398" s="3"/>
      <c r="BY398" s="3"/>
      <c r="BZ398" s="3"/>
      <c r="CA398" s="3"/>
      <c r="CB398" s="3"/>
      <c r="CC398" s="3"/>
      <c r="CD398" s="3"/>
      <c r="CE398" s="3"/>
      <c r="CF398" s="3"/>
      <c r="CG398" s="17"/>
      <c r="CH398" s="17"/>
      <c r="CI398" s="18"/>
      <c r="CJ398" s="18"/>
      <c r="CK398" s="18"/>
      <c r="CL398" s="18"/>
      <c r="CO398" s="19"/>
    </row>
    <row r="399" spans="2:93" s="2" customFormat="1" x14ac:dyDescent="0.25">
      <c r="B399" s="14"/>
      <c r="BX399" s="3"/>
      <c r="BY399" s="3"/>
      <c r="BZ399" s="3"/>
      <c r="CA399" s="3"/>
      <c r="CB399" s="3"/>
      <c r="CC399" s="3"/>
      <c r="CD399" s="3"/>
      <c r="CE399" s="3"/>
      <c r="CF399" s="3"/>
      <c r="CG399" s="17"/>
      <c r="CH399" s="17"/>
      <c r="CI399" s="18"/>
      <c r="CJ399" s="18"/>
      <c r="CK399" s="18"/>
      <c r="CL399" s="18"/>
      <c r="CO399" s="19"/>
    </row>
    <row r="400" spans="2:93" s="2" customFormat="1" x14ac:dyDescent="0.25">
      <c r="B400" s="14"/>
      <c r="BX400" s="3"/>
      <c r="BY400" s="3"/>
      <c r="BZ400" s="3"/>
      <c r="CA400" s="3"/>
      <c r="CB400" s="3"/>
      <c r="CC400" s="3"/>
      <c r="CD400" s="3"/>
      <c r="CE400" s="3"/>
      <c r="CF400" s="3"/>
      <c r="CG400" s="17"/>
      <c r="CH400" s="17"/>
      <c r="CI400" s="18"/>
      <c r="CJ400" s="18"/>
      <c r="CK400" s="18"/>
      <c r="CL400" s="18"/>
      <c r="CO400" s="19"/>
    </row>
    <row r="401" spans="2:93" s="2" customFormat="1" x14ac:dyDescent="0.25">
      <c r="B401" s="14"/>
      <c r="BX401" s="3"/>
      <c r="BY401" s="3"/>
      <c r="BZ401" s="3"/>
      <c r="CA401" s="3"/>
      <c r="CB401" s="3"/>
      <c r="CC401" s="3"/>
      <c r="CD401" s="3"/>
      <c r="CE401" s="3"/>
      <c r="CF401" s="3"/>
      <c r="CG401" s="17"/>
      <c r="CH401" s="17"/>
      <c r="CI401" s="18"/>
      <c r="CJ401" s="18"/>
      <c r="CK401" s="18"/>
      <c r="CL401" s="18"/>
      <c r="CO401" s="19"/>
    </row>
    <row r="402" spans="2:93" s="2" customFormat="1" x14ac:dyDescent="0.25">
      <c r="B402" s="14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17"/>
      <c r="CI402" s="18"/>
      <c r="CJ402" s="18"/>
      <c r="CK402" s="18"/>
      <c r="CL402" s="18"/>
      <c r="CO402" s="19"/>
    </row>
    <row r="403" spans="2:93" s="2" customFormat="1" x14ac:dyDescent="0.25">
      <c r="B403" s="14"/>
      <c r="BX403" s="3"/>
      <c r="BY403" s="3"/>
      <c r="BZ403" s="3"/>
      <c r="CA403" s="3"/>
      <c r="CB403" s="3"/>
      <c r="CC403" s="3"/>
      <c r="CD403" s="3"/>
      <c r="CE403" s="3"/>
      <c r="CF403" s="3"/>
      <c r="CG403" s="17"/>
      <c r="CH403" s="17"/>
      <c r="CI403" s="18"/>
      <c r="CJ403" s="18"/>
      <c r="CK403" s="18"/>
      <c r="CL403" s="18"/>
      <c r="CO403" s="19"/>
    </row>
    <row r="404" spans="2:93" s="2" customFormat="1" x14ac:dyDescent="0.25">
      <c r="B404" s="14"/>
      <c r="BX404" s="3"/>
      <c r="BY404" s="3"/>
      <c r="BZ404" s="3"/>
      <c r="CA404" s="3"/>
      <c r="CB404" s="3"/>
      <c r="CC404" s="3"/>
      <c r="CD404" s="3"/>
      <c r="CE404" s="3"/>
      <c r="CF404" s="3"/>
      <c r="CG404" s="17"/>
      <c r="CH404" s="17"/>
      <c r="CI404" s="18"/>
      <c r="CJ404" s="18"/>
      <c r="CK404" s="18"/>
      <c r="CL404" s="18"/>
      <c r="CO404" s="19"/>
    </row>
    <row r="405" spans="2:93" s="2" customFormat="1" x14ac:dyDescent="0.25">
      <c r="B405" s="14"/>
      <c r="BX405" s="3"/>
      <c r="BY405" s="3"/>
      <c r="BZ405" s="3"/>
      <c r="CA405" s="3"/>
      <c r="CB405" s="3"/>
      <c r="CC405" s="3"/>
      <c r="CD405" s="3"/>
      <c r="CE405" s="3"/>
      <c r="CF405" s="3"/>
      <c r="CG405" s="17"/>
      <c r="CH405" s="17"/>
      <c r="CI405" s="18"/>
      <c r="CJ405" s="18"/>
      <c r="CK405" s="18"/>
      <c r="CL405" s="18"/>
      <c r="CO405" s="19"/>
    </row>
    <row r="406" spans="2:93" s="2" customFormat="1" x14ac:dyDescent="0.25">
      <c r="B406" s="14"/>
      <c r="BX406" s="3"/>
      <c r="BY406" s="3"/>
      <c r="BZ406" s="3"/>
      <c r="CA406" s="3"/>
      <c r="CB406" s="3"/>
      <c r="CC406" s="3"/>
      <c r="CD406" s="3"/>
      <c r="CE406" s="3"/>
      <c r="CF406" s="3"/>
      <c r="CG406" s="17"/>
      <c r="CH406" s="17"/>
      <c r="CI406" s="18"/>
      <c r="CJ406" s="18"/>
      <c r="CK406" s="18"/>
      <c r="CL406" s="18"/>
      <c r="CO406" s="19"/>
    </row>
    <row r="407" spans="2:93" s="2" customFormat="1" x14ac:dyDescent="0.25">
      <c r="B407" s="14"/>
      <c r="BX407" s="3"/>
      <c r="BY407" s="3"/>
      <c r="BZ407" s="3"/>
      <c r="CA407" s="3"/>
      <c r="CB407" s="3"/>
      <c r="CC407" s="3"/>
      <c r="CD407" s="3"/>
      <c r="CE407" s="3"/>
      <c r="CF407" s="3"/>
      <c r="CG407" s="17"/>
      <c r="CH407" s="17"/>
      <c r="CI407" s="18"/>
      <c r="CJ407" s="18"/>
      <c r="CK407" s="18"/>
      <c r="CL407" s="18"/>
      <c r="CO407" s="19"/>
    </row>
    <row r="408" spans="2:93" s="2" customFormat="1" x14ac:dyDescent="0.25">
      <c r="B408" s="14"/>
      <c r="BX408" s="3"/>
      <c r="BY408" s="3"/>
      <c r="BZ408" s="3"/>
      <c r="CA408" s="3"/>
      <c r="CB408" s="3"/>
      <c r="CC408" s="3"/>
      <c r="CD408" s="3"/>
      <c r="CE408" s="3"/>
      <c r="CF408" s="3"/>
      <c r="CG408" s="17"/>
      <c r="CH408" s="17"/>
      <c r="CI408" s="18"/>
      <c r="CJ408" s="18"/>
      <c r="CK408" s="18"/>
      <c r="CL408" s="18"/>
      <c r="CO408" s="19"/>
    </row>
    <row r="409" spans="2:93" s="2" customFormat="1" x14ac:dyDescent="0.25">
      <c r="B409" s="14"/>
      <c r="BX409" s="3"/>
      <c r="BY409" s="3"/>
      <c r="BZ409" s="3"/>
      <c r="CA409" s="3"/>
      <c r="CB409" s="3"/>
      <c r="CC409" s="3"/>
      <c r="CD409" s="3"/>
      <c r="CE409" s="3"/>
      <c r="CF409" s="3"/>
      <c r="CG409" s="17"/>
      <c r="CH409" s="17"/>
      <c r="CI409" s="18"/>
      <c r="CJ409" s="18"/>
      <c r="CK409" s="18"/>
      <c r="CL409" s="18"/>
      <c r="CO409" s="19"/>
    </row>
    <row r="410" spans="2:93" s="2" customFormat="1" x14ac:dyDescent="0.25">
      <c r="B410" s="14"/>
      <c r="BX410" s="3"/>
      <c r="BY410" s="3"/>
      <c r="BZ410" s="3"/>
      <c r="CA410" s="3"/>
      <c r="CB410" s="3"/>
      <c r="CC410" s="3"/>
      <c r="CD410" s="3"/>
      <c r="CE410" s="3"/>
      <c r="CF410" s="3"/>
      <c r="CG410" s="17"/>
      <c r="CH410" s="17"/>
      <c r="CI410" s="18"/>
      <c r="CJ410" s="18"/>
      <c r="CK410" s="18"/>
      <c r="CL410" s="18"/>
      <c r="CO410" s="19"/>
    </row>
    <row r="411" spans="2:93" s="2" customFormat="1" x14ac:dyDescent="0.25">
      <c r="B411" s="14"/>
      <c r="BX411" s="3"/>
      <c r="BY411" s="3"/>
      <c r="BZ411" s="3"/>
      <c r="CA411" s="3"/>
      <c r="CB411" s="3"/>
      <c r="CC411" s="3"/>
      <c r="CD411" s="3"/>
      <c r="CE411" s="3"/>
      <c r="CF411" s="3"/>
      <c r="CG411" s="17"/>
      <c r="CH411" s="17"/>
      <c r="CI411" s="18"/>
      <c r="CJ411" s="18"/>
      <c r="CK411" s="18"/>
      <c r="CL411" s="18"/>
      <c r="CO411" s="19"/>
    </row>
    <row r="412" spans="2:93" s="2" customFormat="1" x14ac:dyDescent="0.25">
      <c r="B412" s="14"/>
      <c r="BX412" s="3"/>
      <c r="BY412" s="3"/>
      <c r="BZ412" s="3"/>
      <c r="CA412" s="3"/>
      <c r="CB412" s="3"/>
      <c r="CC412" s="3"/>
      <c r="CD412" s="3"/>
      <c r="CE412" s="3"/>
      <c r="CF412" s="3"/>
      <c r="CG412" s="17"/>
      <c r="CH412" s="17"/>
      <c r="CI412" s="18"/>
      <c r="CJ412" s="18"/>
      <c r="CK412" s="18"/>
      <c r="CL412" s="18"/>
      <c r="CO412" s="19"/>
    </row>
    <row r="413" spans="2:93" s="2" customFormat="1" x14ac:dyDescent="0.25">
      <c r="B413" s="14"/>
      <c r="BX413" s="3"/>
      <c r="BY413" s="3"/>
      <c r="BZ413" s="3"/>
      <c r="CA413" s="3"/>
      <c r="CB413" s="3"/>
      <c r="CC413" s="3"/>
      <c r="CD413" s="3"/>
      <c r="CE413" s="3"/>
      <c r="CF413" s="3"/>
      <c r="CG413" s="17"/>
      <c r="CH413" s="17"/>
      <c r="CI413" s="18"/>
      <c r="CJ413" s="18"/>
      <c r="CK413" s="18"/>
      <c r="CL413" s="18"/>
      <c r="CO413" s="19"/>
    </row>
    <row r="414" spans="2:93" s="2" customFormat="1" x14ac:dyDescent="0.25">
      <c r="B414" s="14"/>
      <c r="BX414" s="3"/>
      <c r="BY414" s="3"/>
      <c r="BZ414" s="3"/>
      <c r="CA414" s="3"/>
      <c r="CB414" s="3"/>
      <c r="CC414" s="3"/>
      <c r="CD414" s="3"/>
      <c r="CE414" s="3"/>
      <c r="CF414" s="3"/>
      <c r="CG414" s="17"/>
      <c r="CH414" s="17"/>
      <c r="CI414" s="18"/>
      <c r="CJ414" s="18"/>
      <c r="CK414" s="18"/>
      <c r="CL414" s="18"/>
      <c r="CO414" s="19"/>
    </row>
    <row r="415" spans="2:93" s="2" customFormat="1" x14ac:dyDescent="0.25">
      <c r="B415" s="14"/>
      <c r="BX415" s="3"/>
      <c r="BY415" s="3"/>
      <c r="BZ415" s="3"/>
      <c r="CA415" s="3"/>
      <c r="CB415" s="3"/>
      <c r="CC415" s="3"/>
      <c r="CD415" s="3"/>
      <c r="CE415" s="3"/>
      <c r="CF415" s="3"/>
      <c r="CG415" s="17"/>
      <c r="CH415" s="17"/>
      <c r="CI415" s="18"/>
      <c r="CJ415" s="18"/>
      <c r="CK415" s="18"/>
      <c r="CL415" s="18"/>
      <c r="CO415" s="19"/>
    </row>
    <row r="416" spans="2:93" s="2" customFormat="1" x14ac:dyDescent="0.25">
      <c r="B416" s="14"/>
      <c r="BX416" s="3"/>
      <c r="BY416" s="3"/>
      <c r="BZ416" s="3"/>
      <c r="CA416" s="3"/>
      <c r="CB416" s="3"/>
      <c r="CC416" s="3"/>
      <c r="CD416" s="3"/>
      <c r="CE416" s="3"/>
      <c r="CF416" s="3"/>
      <c r="CG416" s="17"/>
      <c r="CH416" s="17"/>
      <c r="CI416" s="18"/>
      <c r="CJ416" s="18"/>
      <c r="CK416" s="18"/>
      <c r="CL416" s="18"/>
      <c r="CO416" s="19"/>
    </row>
    <row r="417" spans="2:93" s="2" customFormat="1" x14ac:dyDescent="0.25">
      <c r="B417" s="14"/>
      <c r="BX417" s="3"/>
      <c r="BY417" s="3"/>
      <c r="BZ417" s="3"/>
      <c r="CA417" s="3"/>
      <c r="CB417" s="3"/>
      <c r="CC417" s="3"/>
      <c r="CD417" s="3"/>
      <c r="CE417" s="3"/>
      <c r="CF417" s="3"/>
      <c r="CG417" s="17"/>
      <c r="CH417" s="17"/>
      <c r="CI417" s="18"/>
      <c r="CJ417" s="18"/>
      <c r="CK417" s="18"/>
      <c r="CL417" s="18"/>
      <c r="CO417" s="19"/>
    </row>
    <row r="418" spans="2:93" s="2" customFormat="1" x14ac:dyDescent="0.25">
      <c r="B418" s="14"/>
      <c r="BX418" s="3"/>
      <c r="BY418" s="3"/>
      <c r="BZ418" s="3"/>
      <c r="CA418" s="3"/>
      <c r="CB418" s="3"/>
      <c r="CC418" s="3"/>
      <c r="CD418" s="3"/>
      <c r="CE418" s="3"/>
      <c r="CF418" s="3"/>
      <c r="CG418" s="17"/>
      <c r="CH418" s="17"/>
      <c r="CI418" s="18"/>
      <c r="CJ418" s="18"/>
      <c r="CK418" s="18"/>
      <c r="CL418" s="18"/>
      <c r="CO418" s="19"/>
    </row>
    <row r="419" spans="2:93" s="2" customFormat="1" x14ac:dyDescent="0.25">
      <c r="B419" s="14"/>
      <c r="BX419" s="3"/>
      <c r="BY419" s="3"/>
      <c r="BZ419" s="3"/>
      <c r="CA419" s="3"/>
      <c r="CB419" s="3"/>
      <c r="CC419" s="3"/>
      <c r="CD419" s="3"/>
      <c r="CE419" s="3"/>
      <c r="CF419" s="3"/>
      <c r="CG419" s="17"/>
      <c r="CH419" s="17"/>
      <c r="CI419" s="18"/>
      <c r="CJ419" s="18"/>
      <c r="CK419" s="18"/>
      <c r="CL419" s="18"/>
      <c r="CO419" s="19"/>
    </row>
    <row r="420" spans="2:93" s="2" customFormat="1" x14ac:dyDescent="0.25">
      <c r="B420" s="14"/>
      <c r="BX420" s="3"/>
      <c r="BY420" s="3"/>
      <c r="BZ420" s="3"/>
      <c r="CA420" s="3"/>
      <c r="CB420" s="3"/>
      <c r="CC420" s="3"/>
      <c r="CD420" s="3"/>
      <c r="CE420" s="3"/>
      <c r="CF420" s="3"/>
      <c r="CG420" s="17"/>
      <c r="CH420" s="17"/>
      <c r="CI420" s="18"/>
      <c r="CJ420" s="18"/>
      <c r="CK420" s="18"/>
      <c r="CL420" s="18"/>
      <c r="CO420" s="19"/>
    </row>
    <row r="421" spans="2:93" s="2" customFormat="1" x14ac:dyDescent="0.25">
      <c r="B421" s="14"/>
      <c r="BX421" s="3"/>
      <c r="BY421" s="3"/>
      <c r="BZ421" s="3"/>
      <c r="CA421" s="3"/>
      <c r="CB421" s="3"/>
      <c r="CC421" s="3"/>
      <c r="CD421" s="3"/>
      <c r="CE421" s="3"/>
      <c r="CF421" s="3"/>
      <c r="CG421" s="17"/>
      <c r="CH421" s="17"/>
      <c r="CI421" s="18"/>
      <c r="CJ421" s="18"/>
      <c r="CK421" s="18"/>
      <c r="CL421" s="18"/>
      <c r="CO421" s="19"/>
    </row>
    <row r="422" spans="2:93" s="2" customFormat="1" x14ac:dyDescent="0.25">
      <c r="B422" s="14"/>
      <c r="BX422" s="3"/>
      <c r="BY422" s="3"/>
      <c r="BZ422" s="3"/>
      <c r="CA422" s="3"/>
      <c r="CB422" s="3"/>
      <c r="CC422" s="3"/>
      <c r="CD422" s="3"/>
      <c r="CE422" s="3"/>
      <c r="CF422" s="3"/>
      <c r="CG422" s="17"/>
      <c r="CH422" s="17"/>
      <c r="CI422" s="18"/>
      <c r="CJ422" s="18"/>
      <c r="CK422" s="18"/>
      <c r="CL422" s="18"/>
      <c r="CO422" s="19"/>
    </row>
    <row r="423" spans="2:93" s="2" customFormat="1" x14ac:dyDescent="0.25">
      <c r="B423" s="14"/>
      <c r="BX423" s="3"/>
      <c r="BY423" s="3"/>
      <c r="BZ423" s="3"/>
      <c r="CA423" s="3"/>
      <c r="CB423" s="3"/>
      <c r="CC423" s="3"/>
      <c r="CD423" s="3"/>
      <c r="CE423" s="3"/>
      <c r="CF423" s="3"/>
      <c r="CG423" s="17"/>
      <c r="CH423" s="17"/>
      <c r="CI423" s="18"/>
      <c r="CJ423" s="18"/>
      <c r="CK423" s="18"/>
      <c r="CL423" s="18"/>
      <c r="CO423" s="19"/>
    </row>
    <row r="424" spans="2:93" s="2" customFormat="1" x14ac:dyDescent="0.25">
      <c r="B424" s="14"/>
      <c r="BX424" s="3"/>
      <c r="BY424" s="3"/>
      <c r="BZ424" s="3"/>
      <c r="CA424" s="3"/>
      <c r="CB424" s="3"/>
      <c r="CC424" s="3"/>
      <c r="CD424" s="3"/>
      <c r="CE424" s="3"/>
      <c r="CF424" s="3"/>
      <c r="CG424" s="17"/>
      <c r="CH424" s="17"/>
      <c r="CI424" s="18"/>
      <c r="CJ424" s="18"/>
      <c r="CK424" s="18"/>
      <c r="CL424" s="18"/>
      <c r="CO424" s="19"/>
    </row>
    <row r="425" spans="2:93" s="2" customFormat="1" x14ac:dyDescent="0.25">
      <c r="B425" s="14"/>
      <c r="BX425" s="3"/>
      <c r="BY425" s="3"/>
      <c r="BZ425" s="3"/>
      <c r="CA425" s="3"/>
      <c r="CB425" s="3"/>
      <c r="CC425" s="3"/>
      <c r="CD425" s="3"/>
      <c r="CE425" s="3"/>
      <c r="CF425" s="3"/>
      <c r="CG425" s="17"/>
      <c r="CH425" s="17"/>
      <c r="CI425" s="18"/>
      <c r="CJ425" s="18"/>
      <c r="CK425" s="18"/>
      <c r="CL425" s="18"/>
      <c r="CO425" s="19"/>
    </row>
    <row r="426" spans="2:93" s="2" customFormat="1" x14ac:dyDescent="0.25">
      <c r="B426" s="14"/>
      <c r="BX426" s="3"/>
      <c r="BY426" s="3"/>
      <c r="BZ426" s="3"/>
      <c r="CA426" s="3"/>
      <c r="CB426" s="3"/>
      <c r="CC426" s="3"/>
      <c r="CD426" s="3"/>
      <c r="CE426" s="3"/>
      <c r="CF426" s="3"/>
      <c r="CG426" s="17"/>
      <c r="CH426" s="17"/>
      <c r="CI426" s="18"/>
      <c r="CJ426" s="18"/>
      <c r="CK426" s="18"/>
      <c r="CL426" s="18"/>
      <c r="CO426" s="19"/>
    </row>
    <row r="427" spans="2:93" s="2" customFormat="1" x14ac:dyDescent="0.25">
      <c r="B427" s="14"/>
      <c r="BX427" s="3"/>
      <c r="BY427" s="3"/>
      <c r="BZ427" s="3"/>
      <c r="CA427" s="3"/>
      <c r="CB427" s="3"/>
      <c r="CC427" s="3"/>
      <c r="CD427" s="3"/>
      <c r="CE427" s="3"/>
      <c r="CF427" s="3"/>
      <c r="CG427" s="17"/>
      <c r="CH427" s="17"/>
      <c r="CI427" s="18"/>
      <c r="CJ427" s="18"/>
      <c r="CK427" s="18"/>
      <c r="CL427" s="18"/>
      <c r="CO427" s="19"/>
    </row>
    <row r="428" spans="2:93" s="2" customFormat="1" x14ac:dyDescent="0.25">
      <c r="B428" s="14"/>
      <c r="BX428" s="3"/>
      <c r="BY428" s="3"/>
      <c r="BZ428" s="3"/>
      <c r="CA428" s="3"/>
      <c r="CB428" s="3"/>
      <c r="CC428" s="3"/>
      <c r="CD428" s="3"/>
      <c r="CE428" s="3"/>
      <c r="CF428" s="3"/>
      <c r="CG428" s="17"/>
      <c r="CH428" s="17"/>
      <c r="CI428" s="18"/>
      <c r="CJ428" s="18"/>
      <c r="CK428" s="18"/>
      <c r="CL428" s="18"/>
      <c r="CO428" s="19"/>
    </row>
    <row r="429" spans="2:93" s="2" customFormat="1" x14ac:dyDescent="0.25">
      <c r="B429" s="14"/>
      <c r="BX429" s="3"/>
      <c r="BY429" s="3"/>
      <c r="BZ429" s="3"/>
      <c r="CA429" s="3"/>
      <c r="CB429" s="3"/>
      <c r="CC429" s="3"/>
      <c r="CD429" s="3"/>
      <c r="CE429" s="3"/>
      <c r="CF429" s="3"/>
      <c r="CG429" s="17"/>
      <c r="CH429" s="17"/>
      <c r="CI429" s="18"/>
      <c r="CJ429" s="18"/>
      <c r="CK429" s="18"/>
      <c r="CL429" s="18"/>
      <c r="CO429" s="19"/>
    </row>
    <row r="430" spans="2:93" s="2" customFormat="1" x14ac:dyDescent="0.25">
      <c r="B430" s="14"/>
      <c r="BX430" s="3"/>
      <c r="BY430" s="3"/>
      <c r="BZ430" s="3"/>
      <c r="CA430" s="3"/>
      <c r="CB430" s="3"/>
      <c r="CC430" s="3"/>
      <c r="CD430" s="3"/>
      <c r="CE430" s="3"/>
      <c r="CF430" s="3"/>
      <c r="CG430" s="17"/>
      <c r="CH430" s="17"/>
      <c r="CI430" s="18"/>
      <c r="CJ430" s="18"/>
      <c r="CK430" s="18"/>
      <c r="CL430" s="18"/>
      <c r="CO430" s="19"/>
    </row>
    <row r="431" spans="2:93" s="2" customFormat="1" x14ac:dyDescent="0.25">
      <c r="B431" s="14"/>
      <c r="BX431" s="3"/>
      <c r="BY431" s="3"/>
      <c r="BZ431" s="3"/>
      <c r="CA431" s="3"/>
      <c r="CB431" s="3"/>
      <c r="CC431" s="3"/>
      <c r="CD431" s="3"/>
      <c r="CE431" s="3"/>
      <c r="CF431" s="3"/>
      <c r="CG431" s="17"/>
      <c r="CH431" s="17"/>
      <c r="CI431" s="18"/>
      <c r="CJ431" s="18"/>
      <c r="CK431" s="18"/>
      <c r="CL431" s="18"/>
      <c r="CO431" s="19"/>
    </row>
    <row r="432" spans="2:93" s="2" customFormat="1" x14ac:dyDescent="0.25">
      <c r="B432" s="14"/>
      <c r="BX432" s="3"/>
      <c r="BY432" s="3"/>
      <c r="BZ432" s="3"/>
      <c r="CA432" s="3"/>
      <c r="CB432" s="3"/>
      <c r="CC432" s="3"/>
      <c r="CD432" s="3"/>
      <c r="CE432" s="3"/>
      <c r="CF432" s="3"/>
      <c r="CG432" s="17"/>
      <c r="CH432" s="17"/>
      <c r="CI432" s="18"/>
      <c r="CJ432" s="18"/>
      <c r="CK432" s="18"/>
      <c r="CL432" s="18"/>
      <c r="CO432" s="19"/>
    </row>
    <row r="433" spans="2:93" s="2" customFormat="1" x14ac:dyDescent="0.25">
      <c r="B433" s="14"/>
      <c r="BX433" s="3"/>
      <c r="BY433" s="3"/>
      <c r="BZ433" s="3"/>
      <c r="CA433" s="3"/>
      <c r="CB433" s="3"/>
      <c r="CC433" s="3"/>
      <c r="CD433" s="3"/>
      <c r="CE433" s="3"/>
      <c r="CF433" s="3"/>
      <c r="CG433" s="17"/>
      <c r="CH433" s="17"/>
      <c r="CI433" s="18"/>
      <c r="CJ433" s="18"/>
      <c r="CK433" s="18"/>
      <c r="CL433" s="18"/>
      <c r="CO433" s="19"/>
    </row>
    <row r="434" spans="2:93" s="2" customFormat="1" x14ac:dyDescent="0.25">
      <c r="B434" s="14"/>
      <c r="BX434" s="3"/>
      <c r="BY434" s="3"/>
      <c r="BZ434" s="3"/>
      <c r="CA434" s="3"/>
      <c r="CB434" s="3"/>
      <c r="CC434" s="3"/>
      <c r="CD434" s="3"/>
      <c r="CE434" s="3"/>
      <c r="CF434" s="3"/>
      <c r="CG434" s="17"/>
      <c r="CH434" s="17"/>
      <c r="CI434" s="18"/>
      <c r="CJ434" s="18"/>
      <c r="CK434" s="18"/>
      <c r="CL434" s="18"/>
      <c r="CO434" s="19"/>
    </row>
    <row r="435" spans="2:93" s="2" customFormat="1" x14ac:dyDescent="0.25">
      <c r="B435" s="14"/>
      <c r="BX435" s="3"/>
      <c r="BY435" s="3"/>
      <c r="BZ435" s="3"/>
      <c r="CA435" s="3"/>
      <c r="CB435" s="3"/>
      <c r="CC435" s="3"/>
      <c r="CD435" s="3"/>
      <c r="CE435" s="3"/>
      <c r="CF435" s="3"/>
      <c r="CG435" s="17"/>
      <c r="CH435" s="17"/>
      <c r="CI435" s="18"/>
      <c r="CJ435" s="18"/>
      <c r="CK435" s="18"/>
      <c r="CL435" s="18"/>
      <c r="CO435" s="19"/>
    </row>
    <row r="436" spans="2:93" s="2" customFormat="1" x14ac:dyDescent="0.25">
      <c r="B436" s="14"/>
      <c r="BX436" s="3"/>
      <c r="BY436" s="3"/>
      <c r="BZ436" s="3"/>
      <c r="CA436" s="3"/>
      <c r="CB436" s="3"/>
      <c r="CC436" s="3"/>
      <c r="CD436" s="3"/>
      <c r="CE436" s="3"/>
      <c r="CF436" s="3"/>
      <c r="CG436" s="17"/>
      <c r="CH436" s="17"/>
      <c r="CI436" s="18"/>
      <c r="CJ436" s="18"/>
      <c r="CK436" s="18"/>
      <c r="CL436" s="18"/>
      <c r="CO436" s="19"/>
    </row>
    <row r="437" spans="2:93" s="2" customFormat="1" x14ac:dyDescent="0.25">
      <c r="B437" s="14"/>
      <c r="BX437" s="3"/>
      <c r="BY437" s="3"/>
      <c r="BZ437" s="3"/>
      <c r="CA437" s="3"/>
      <c r="CB437" s="3"/>
      <c r="CC437" s="3"/>
      <c r="CD437" s="3"/>
      <c r="CE437" s="3"/>
      <c r="CF437" s="3"/>
      <c r="CG437" s="17"/>
      <c r="CH437" s="17"/>
      <c r="CI437" s="18"/>
      <c r="CJ437" s="18"/>
      <c r="CK437" s="18"/>
      <c r="CL437" s="18"/>
      <c r="CO437" s="19"/>
    </row>
    <row r="438" spans="2:93" s="2" customFormat="1" x14ac:dyDescent="0.25">
      <c r="B438" s="14"/>
      <c r="BX438" s="3"/>
      <c r="BY438" s="3"/>
      <c r="BZ438" s="3"/>
      <c r="CA438" s="3"/>
      <c r="CB438" s="3"/>
      <c r="CC438" s="3"/>
      <c r="CD438" s="3"/>
      <c r="CE438" s="3"/>
      <c r="CF438" s="3"/>
      <c r="CG438" s="17"/>
      <c r="CH438" s="17"/>
      <c r="CI438" s="18"/>
      <c r="CJ438" s="18"/>
      <c r="CK438" s="18"/>
      <c r="CL438" s="18"/>
      <c r="CO438" s="19"/>
    </row>
    <row r="439" spans="2:93" s="2" customFormat="1" x14ac:dyDescent="0.25">
      <c r="B439" s="14"/>
      <c r="BX439" s="3"/>
      <c r="BY439" s="3"/>
      <c r="BZ439" s="3"/>
      <c r="CA439" s="3"/>
      <c r="CB439" s="3"/>
      <c r="CC439" s="3"/>
      <c r="CD439" s="3"/>
      <c r="CE439" s="3"/>
      <c r="CF439" s="3"/>
      <c r="CG439" s="17"/>
      <c r="CH439" s="17"/>
      <c r="CI439" s="18"/>
      <c r="CJ439" s="18"/>
      <c r="CK439" s="18"/>
      <c r="CL439" s="18"/>
      <c r="CO439" s="19"/>
    </row>
    <row r="440" spans="2:93" s="2" customFormat="1" x14ac:dyDescent="0.25">
      <c r="B440" s="14"/>
      <c r="BX440" s="3"/>
      <c r="BY440" s="3"/>
      <c r="BZ440" s="3"/>
      <c r="CA440" s="3"/>
      <c r="CB440" s="3"/>
      <c r="CC440" s="3"/>
      <c r="CD440" s="3"/>
      <c r="CE440" s="3"/>
      <c r="CF440" s="3"/>
      <c r="CG440" s="17"/>
      <c r="CH440" s="17"/>
      <c r="CI440" s="18"/>
      <c r="CJ440" s="18"/>
      <c r="CK440" s="18"/>
      <c r="CL440" s="18"/>
      <c r="CO440" s="19"/>
    </row>
    <row r="441" spans="2:93" s="2" customFormat="1" x14ac:dyDescent="0.25">
      <c r="B441" s="14"/>
      <c r="BX441" s="3"/>
      <c r="BY441" s="3"/>
      <c r="BZ441" s="3"/>
      <c r="CA441" s="3"/>
      <c r="CB441" s="3"/>
      <c r="CC441" s="3"/>
      <c r="CD441" s="3"/>
      <c r="CE441" s="3"/>
      <c r="CF441" s="3"/>
      <c r="CG441" s="17"/>
      <c r="CH441" s="17"/>
      <c r="CI441" s="18"/>
      <c r="CJ441" s="18"/>
      <c r="CK441" s="18"/>
      <c r="CL441" s="18"/>
      <c r="CO441" s="19"/>
    </row>
    <row r="442" spans="2:93" s="2" customFormat="1" x14ac:dyDescent="0.25">
      <c r="B442" s="14"/>
      <c r="BX442" s="3"/>
      <c r="BY442" s="3"/>
      <c r="BZ442" s="3"/>
      <c r="CA442" s="3"/>
      <c r="CB442" s="3"/>
      <c r="CC442" s="3"/>
      <c r="CD442" s="3"/>
      <c r="CE442" s="3"/>
      <c r="CF442" s="3"/>
      <c r="CG442" s="17"/>
      <c r="CH442" s="17"/>
      <c r="CI442" s="18"/>
      <c r="CJ442" s="18"/>
      <c r="CK442" s="18"/>
      <c r="CL442" s="18"/>
      <c r="CO442" s="19"/>
    </row>
    <row r="443" spans="2:93" s="2" customFormat="1" x14ac:dyDescent="0.25">
      <c r="B443" s="14"/>
      <c r="BX443" s="3"/>
      <c r="BY443" s="3"/>
      <c r="BZ443" s="3"/>
      <c r="CA443" s="3"/>
      <c r="CB443" s="3"/>
      <c r="CC443" s="3"/>
      <c r="CD443" s="3"/>
      <c r="CE443" s="3"/>
      <c r="CF443" s="3"/>
      <c r="CG443" s="17"/>
      <c r="CH443" s="17"/>
      <c r="CI443" s="18"/>
      <c r="CJ443" s="18"/>
      <c r="CK443" s="18"/>
      <c r="CL443" s="18"/>
      <c r="CO443" s="19"/>
    </row>
    <row r="444" spans="2:93" s="2" customFormat="1" x14ac:dyDescent="0.25">
      <c r="B444" s="14"/>
      <c r="BX444" s="3"/>
      <c r="BY444" s="3"/>
      <c r="BZ444" s="3"/>
      <c r="CA444" s="3"/>
      <c r="CB444" s="3"/>
      <c r="CC444" s="3"/>
      <c r="CD444" s="3"/>
      <c r="CE444" s="3"/>
      <c r="CF444" s="3"/>
      <c r="CG444" s="17"/>
      <c r="CH444" s="17"/>
      <c r="CI444" s="18"/>
      <c r="CJ444" s="18"/>
      <c r="CK444" s="18"/>
      <c r="CL444" s="18"/>
      <c r="CO444" s="19"/>
    </row>
    <row r="445" spans="2:93" s="2" customFormat="1" x14ac:dyDescent="0.25">
      <c r="B445" s="14"/>
      <c r="BX445" s="3"/>
      <c r="BY445" s="3"/>
      <c r="BZ445" s="3"/>
      <c r="CA445" s="3"/>
      <c r="CB445" s="3"/>
      <c r="CC445" s="3"/>
      <c r="CD445" s="3"/>
      <c r="CE445" s="3"/>
      <c r="CF445" s="3"/>
      <c r="CG445" s="17"/>
      <c r="CH445" s="17"/>
      <c r="CI445" s="18"/>
      <c r="CJ445" s="18"/>
      <c r="CK445" s="18"/>
      <c r="CL445" s="18"/>
      <c r="CO445" s="19"/>
    </row>
    <row r="446" spans="2:93" s="2" customFormat="1" x14ac:dyDescent="0.25">
      <c r="B446" s="14"/>
      <c r="BX446" s="3"/>
      <c r="BY446" s="3"/>
      <c r="BZ446" s="3"/>
      <c r="CA446" s="3"/>
      <c r="CB446" s="3"/>
      <c r="CC446" s="3"/>
      <c r="CD446" s="3"/>
      <c r="CE446" s="3"/>
      <c r="CF446" s="3"/>
      <c r="CG446" s="17"/>
      <c r="CH446" s="17"/>
      <c r="CI446" s="18"/>
      <c r="CJ446" s="18"/>
      <c r="CK446" s="18"/>
      <c r="CL446" s="18"/>
      <c r="CO446" s="19"/>
    </row>
    <row r="447" spans="2:93" s="2" customFormat="1" x14ac:dyDescent="0.25">
      <c r="B447" s="14"/>
      <c r="BX447" s="3"/>
      <c r="BY447" s="3"/>
      <c r="BZ447" s="3"/>
      <c r="CA447" s="3"/>
      <c r="CB447" s="3"/>
      <c r="CC447" s="3"/>
      <c r="CD447" s="3"/>
      <c r="CE447" s="3"/>
      <c r="CF447" s="3"/>
      <c r="CG447" s="17"/>
      <c r="CH447" s="17"/>
      <c r="CI447" s="18"/>
      <c r="CJ447" s="18"/>
      <c r="CK447" s="18"/>
      <c r="CL447" s="18"/>
      <c r="CO447" s="19"/>
    </row>
    <row r="448" spans="2:93" s="2" customFormat="1" x14ac:dyDescent="0.25">
      <c r="B448" s="14"/>
      <c r="BX448" s="3"/>
      <c r="BY448" s="3"/>
      <c r="BZ448" s="3"/>
      <c r="CA448" s="3"/>
      <c r="CB448" s="3"/>
      <c r="CC448" s="3"/>
      <c r="CD448" s="3"/>
      <c r="CE448" s="3"/>
      <c r="CF448" s="3"/>
      <c r="CG448" s="17"/>
      <c r="CH448" s="17"/>
      <c r="CI448" s="18"/>
      <c r="CJ448" s="18"/>
      <c r="CK448" s="18"/>
      <c r="CL448" s="18"/>
      <c r="CO448" s="19"/>
    </row>
    <row r="449" spans="2:93" s="2" customFormat="1" x14ac:dyDescent="0.25">
      <c r="B449" s="14"/>
      <c r="BX449" s="3"/>
      <c r="BY449" s="3"/>
      <c r="BZ449" s="3"/>
      <c r="CA449" s="3"/>
      <c r="CB449" s="3"/>
      <c r="CC449" s="3"/>
      <c r="CD449" s="3"/>
      <c r="CE449" s="3"/>
      <c r="CF449" s="3"/>
      <c r="CG449" s="17"/>
      <c r="CH449" s="17"/>
      <c r="CI449" s="18"/>
      <c r="CJ449" s="18"/>
      <c r="CK449" s="18"/>
      <c r="CL449" s="18"/>
      <c r="CO449" s="19"/>
    </row>
    <row r="450" spans="2:93" s="2" customFormat="1" x14ac:dyDescent="0.25">
      <c r="B450" s="14"/>
      <c r="BX450" s="3"/>
      <c r="BY450" s="3"/>
      <c r="BZ450" s="3"/>
      <c r="CA450" s="3"/>
      <c r="CB450" s="3"/>
      <c r="CC450" s="3"/>
      <c r="CD450" s="3"/>
      <c r="CE450" s="3"/>
      <c r="CF450" s="3"/>
      <c r="CG450" s="17"/>
      <c r="CH450" s="17"/>
      <c r="CI450" s="18"/>
      <c r="CJ450" s="18"/>
      <c r="CK450" s="18"/>
      <c r="CL450" s="18"/>
      <c r="CO450" s="19"/>
    </row>
    <row r="451" spans="2:93" s="2" customFormat="1" x14ac:dyDescent="0.25">
      <c r="B451" s="14"/>
      <c r="BX451" s="3"/>
      <c r="BY451" s="3"/>
      <c r="BZ451" s="3"/>
      <c r="CA451" s="3"/>
      <c r="CB451" s="3"/>
      <c r="CC451" s="3"/>
      <c r="CD451" s="3"/>
      <c r="CE451" s="3"/>
      <c r="CF451" s="3"/>
      <c r="CG451" s="17"/>
      <c r="CH451" s="17"/>
      <c r="CI451" s="18"/>
      <c r="CJ451" s="18"/>
      <c r="CK451" s="18"/>
      <c r="CL451" s="18"/>
      <c r="CO451" s="19"/>
    </row>
    <row r="452" spans="2:93" s="2" customFormat="1" x14ac:dyDescent="0.25">
      <c r="B452" s="14"/>
      <c r="BX452" s="3"/>
      <c r="BY452" s="3"/>
      <c r="BZ452" s="3"/>
      <c r="CA452" s="3"/>
      <c r="CB452" s="3"/>
      <c r="CC452" s="3"/>
      <c r="CD452" s="3"/>
      <c r="CE452" s="3"/>
      <c r="CF452" s="3"/>
      <c r="CG452" s="17"/>
      <c r="CH452" s="17"/>
      <c r="CI452" s="18"/>
      <c r="CJ452" s="18"/>
      <c r="CK452" s="18"/>
      <c r="CL452" s="18"/>
      <c r="CO452" s="19"/>
    </row>
    <row r="453" spans="2:93" s="2" customFormat="1" x14ac:dyDescent="0.25">
      <c r="B453" s="14"/>
      <c r="BX453" s="3"/>
      <c r="BY453" s="3"/>
      <c r="BZ453" s="3"/>
      <c r="CA453" s="3"/>
      <c r="CB453" s="3"/>
      <c r="CC453" s="3"/>
      <c r="CD453" s="3"/>
      <c r="CE453" s="3"/>
      <c r="CF453" s="3"/>
      <c r="CG453" s="17"/>
      <c r="CH453" s="17"/>
      <c r="CI453" s="18"/>
      <c r="CJ453" s="18"/>
      <c r="CK453" s="18"/>
      <c r="CL453" s="18"/>
      <c r="CO453" s="19"/>
    </row>
    <row r="454" spans="2:93" s="2" customFormat="1" x14ac:dyDescent="0.25">
      <c r="B454" s="14"/>
      <c r="BX454" s="3"/>
      <c r="BY454" s="3"/>
      <c r="BZ454" s="3"/>
      <c r="CA454" s="3"/>
      <c r="CB454" s="3"/>
      <c r="CC454" s="3"/>
      <c r="CD454" s="3"/>
      <c r="CE454" s="3"/>
      <c r="CF454" s="3"/>
      <c r="CG454" s="17"/>
      <c r="CH454" s="17"/>
      <c r="CI454" s="18"/>
      <c r="CJ454" s="18"/>
      <c r="CK454" s="18"/>
      <c r="CL454" s="18"/>
      <c r="CO454" s="19"/>
    </row>
    <row r="455" spans="2:93" s="2" customFormat="1" x14ac:dyDescent="0.25">
      <c r="B455" s="14"/>
      <c r="BX455" s="3"/>
      <c r="BY455" s="3"/>
      <c r="BZ455" s="3"/>
      <c r="CA455" s="3"/>
      <c r="CB455" s="3"/>
      <c r="CC455" s="3"/>
      <c r="CD455" s="3"/>
      <c r="CE455" s="3"/>
      <c r="CF455" s="3"/>
      <c r="CG455" s="17"/>
      <c r="CH455" s="17"/>
      <c r="CI455" s="18"/>
      <c r="CJ455" s="18"/>
      <c r="CK455" s="18"/>
      <c r="CL455" s="18"/>
      <c r="CO455" s="19"/>
    </row>
    <row r="456" spans="2:93" s="2" customFormat="1" x14ac:dyDescent="0.25">
      <c r="B456" s="14"/>
      <c r="BX456" s="3"/>
      <c r="BY456" s="3"/>
      <c r="BZ456" s="3"/>
      <c r="CA456" s="3"/>
      <c r="CB456" s="3"/>
      <c r="CC456" s="3"/>
      <c r="CD456" s="3"/>
      <c r="CE456" s="3"/>
      <c r="CF456" s="3"/>
      <c r="CG456" s="17"/>
      <c r="CH456" s="17"/>
      <c r="CI456" s="18"/>
      <c r="CJ456" s="18"/>
      <c r="CK456" s="18"/>
      <c r="CL456" s="18"/>
      <c r="CO456" s="19"/>
    </row>
    <row r="457" spans="2:93" s="2" customFormat="1" x14ac:dyDescent="0.25">
      <c r="B457" s="14"/>
      <c r="BX457" s="3"/>
      <c r="BY457" s="3"/>
      <c r="BZ457" s="3"/>
      <c r="CA457" s="3"/>
      <c r="CB457" s="3"/>
      <c r="CC457" s="3"/>
      <c r="CD457" s="3"/>
      <c r="CE457" s="3"/>
      <c r="CF457" s="3"/>
      <c r="CG457" s="17"/>
      <c r="CH457" s="17"/>
      <c r="CI457" s="18"/>
      <c r="CJ457" s="18"/>
      <c r="CK457" s="18"/>
      <c r="CL457" s="18"/>
      <c r="CO457" s="19"/>
    </row>
    <row r="458" spans="2:93" s="2" customFormat="1" x14ac:dyDescent="0.25">
      <c r="B458" s="14"/>
      <c r="BX458" s="3"/>
      <c r="BY458" s="3"/>
      <c r="BZ458" s="3"/>
      <c r="CA458" s="3"/>
      <c r="CB458" s="3"/>
      <c r="CC458" s="3"/>
      <c r="CD458" s="3"/>
      <c r="CE458" s="3"/>
      <c r="CF458" s="3"/>
      <c r="CG458" s="17"/>
      <c r="CH458" s="17"/>
      <c r="CI458" s="18"/>
      <c r="CJ458" s="18"/>
      <c r="CK458" s="18"/>
      <c r="CL458" s="18"/>
      <c r="CO458" s="19"/>
    </row>
    <row r="459" spans="2:93" s="2" customFormat="1" x14ac:dyDescent="0.25">
      <c r="B459" s="14"/>
      <c r="BX459" s="3"/>
      <c r="BY459" s="3"/>
      <c r="BZ459" s="3"/>
      <c r="CA459" s="3"/>
      <c r="CB459" s="3"/>
      <c r="CC459" s="3"/>
      <c r="CD459" s="3"/>
      <c r="CE459" s="3"/>
      <c r="CF459" s="3"/>
      <c r="CG459" s="17"/>
      <c r="CH459" s="17"/>
      <c r="CI459" s="18"/>
      <c r="CJ459" s="18"/>
      <c r="CK459" s="18"/>
      <c r="CL459" s="18"/>
      <c r="CO459" s="19"/>
    </row>
    <row r="460" spans="2:93" s="2" customFormat="1" x14ac:dyDescent="0.25">
      <c r="B460" s="14"/>
      <c r="BX460" s="3"/>
      <c r="BY460" s="3"/>
      <c r="BZ460" s="3"/>
      <c r="CA460" s="3"/>
      <c r="CB460" s="3"/>
      <c r="CC460" s="3"/>
      <c r="CD460" s="3"/>
      <c r="CE460" s="3"/>
      <c r="CF460" s="3"/>
      <c r="CG460" s="17"/>
      <c r="CH460" s="17"/>
      <c r="CI460" s="18"/>
      <c r="CJ460" s="18"/>
      <c r="CK460" s="18"/>
      <c r="CL460" s="18"/>
      <c r="CO460" s="19"/>
    </row>
    <row r="461" spans="2:93" s="2" customFormat="1" x14ac:dyDescent="0.25">
      <c r="B461" s="14"/>
      <c r="BX461" s="3"/>
      <c r="BY461" s="3"/>
      <c r="BZ461" s="3"/>
      <c r="CA461" s="3"/>
      <c r="CB461" s="3"/>
      <c r="CC461" s="3"/>
      <c r="CD461" s="3"/>
      <c r="CE461" s="3"/>
      <c r="CF461" s="3"/>
      <c r="CG461" s="17"/>
      <c r="CH461" s="17"/>
      <c r="CI461" s="18"/>
      <c r="CJ461" s="18"/>
      <c r="CK461" s="18"/>
      <c r="CL461" s="18"/>
      <c r="CO461" s="19"/>
    </row>
    <row r="462" spans="2:93" s="2" customFormat="1" x14ac:dyDescent="0.25">
      <c r="B462" s="14"/>
      <c r="BX462" s="3"/>
      <c r="BY462" s="3"/>
      <c r="BZ462" s="3"/>
      <c r="CA462" s="3"/>
      <c r="CB462" s="3"/>
      <c r="CC462" s="3"/>
      <c r="CD462" s="3"/>
      <c r="CE462" s="3"/>
      <c r="CF462" s="3"/>
      <c r="CG462" s="17"/>
      <c r="CH462" s="17"/>
      <c r="CI462" s="18"/>
      <c r="CJ462" s="18"/>
      <c r="CK462" s="18"/>
      <c r="CL462" s="18"/>
      <c r="CO462" s="19"/>
    </row>
    <row r="463" spans="2:93" s="2" customFormat="1" x14ac:dyDescent="0.25">
      <c r="B463" s="14"/>
      <c r="BX463" s="3"/>
      <c r="BY463" s="3"/>
      <c r="BZ463" s="3"/>
      <c r="CA463" s="3"/>
      <c r="CB463" s="3"/>
      <c r="CC463" s="3"/>
      <c r="CD463" s="3"/>
      <c r="CE463" s="3"/>
      <c r="CF463" s="3"/>
      <c r="CG463" s="17"/>
      <c r="CH463" s="17"/>
      <c r="CI463" s="18"/>
      <c r="CJ463" s="18"/>
      <c r="CK463" s="18"/>
      <c r="CL463" s="18"/>
      <c r="CO463" s="19"/>
    </row>
    <row r="464" spans="2:93" s="2" customFormat="1" x14ac:dyDescent="0.25">
      <c r="B464" s="14"/>
      <c r="BX464" s="3"/>
      <c r="BY464" s="3"/>
      <c r="BZ464" s="3"/>
      <c r="CA464" s="3"/>
      <c r="CB464" s="3"/>
      <c r="CC464" s="3"/>
      <c r="CD464" s="3"/>
      <c r="CE464" s="3"/>
      <c r="CF464" s="3"/>
      <c r="CG464" s="17"/>
      <c r="CH464" s="17"/>
      <c r="CI464" s="18"/>
      <c r="CJ464" s="18"/>
      <c r="CK464" s="18"/>
      <c r="CL464" s="18"/>
      <c r="CO464" s="19"/>
    </row>
    <row r="465" spans="2:93" s="2" customFormat="1" x14ac:dyDescent="0.25">
      <c r="B465" s="14"/>
      <c r="BX465" s="3"/>
      <c r="BY465" s="3"/>
      <c r="BZ465" s="3"/>
      <c r="CA465" s="3"/>
      <c r="CB465" s="3"/>
      <c r="CC465" s="3"/>
      <c r="CD465" s="3"/>
      <c r="CE465" s="3"/>
      <c r="CF465" s="3"/>
      <c r="CG465" s="17"/>
      <c r="CH465" s="17"/>
      <c r="CI465" s="18"/>
      <c r="CJ465" s="18"/>
      <c r="CK465" s="18"/>
      <c r="CL465" s="18"/>
      <c r="CO465" s="19"/>
    </row>
    <row r="466" spans="2:93" s="2" customFormat="1" x14ac:dyDescent="0.25">
      <c r="B466" s="14"/>
      <c r="BX466" s="3"/>
      <c r="BY466" s="3"/>
      <c r="BZ466" s="3"/>
      <c r="CA466" s="3"/>
      <c r="CB466" s="3"/>
      <c r="CC466" s="3"/>
      <c r="CD466" s="3"/>
      <c r="CE466" s="3"/>
      <c r="CF466" s="3"/>
      <c r="CG466" s="17"/>
      <c r="CH466" s="17"/>
      <c r="CI466" s="18"/>
      <c r="CJ466" s="18"/>
      <c r="CK466" s="18"/>
      <c r="CL466" s="18"/>
      <c r="CO466" s="19"/>
    </row>
    <row r="467" spans="2:93" s="2" customFormat="1" x14ac:dyDescent="0.25">
      <c r="B467" s="14"/>
      <c r="BX467" s="3"/>
      <c r="BY467" s="3"/>
      <c r="BZ467" s="3"/>
      <c r="CA467" s="3"/>
      <c r="CB467" s="3"/>
      <c r="CC467" s="3"/>
      <c r="CD467" s="3"/>
      <c r="CE467" s="3"/>
      <c r="CF467" s="3"/>
      <c r="CG467" s="17"/>
      <c r="CH467" s="17"/>
      <c r="CI467" s="18"/>
      <c r="CJ467" s="18"/>
      <c r="CK467" s="18"/>
      <c r="CL467" s="18"/>
      <c r="CO467" s="19"/>
    </row>
    <row r="468" spans="2:93" s="2" customFormat="1" x14ac:dyDescent="0.25">
      <c r="B468" s="14"/>
      <c r="BX468" s="3"/>
      <c r="BY468" s="3"/>
      <c r="BZ468" s="3"/>
      <c r="CA468" s="3"/>
      <c r="CB468" s="3"/>
      <c r="CC468" s="3"/>
      <c r="CD468" s="3"/>
      <c r="CE468" s="3"/>
      <c r="CF468" s="3"/>
      <c r="CG468" s="17"/>
      <c r="CH468" s="17"/>
      <c r="CI468" s="18"/>
      <c r="CJ468" s="18"/>
      <c r="CK468" s="18"/>
      <c r="CL468" s="18"/>
      <c r="CO468" s="19"/>
    </row>
    <row r="469" spans="2:93" s="2" customFormat="1" x14ac:dyDescent="0.25">
      <c r="B469" s="14"/>
      <c r="BX469" s="3"/>
      <c r="BY469" s="3"/>
      <c r="BZ469" s="3"/>
      <c r="CA469" s="3"/>
      <c r="CB469" s="3"/>
      <c r="CC469" s="3"/>
      <c r="CD469" s="3"/>
      <c r="CE469" s="3"/>
      <c r="CF469" s="3"/>
      <c r="CG469" s="17"/>
      <c r="CH469" s="17"/>
      <c r="CI469" s="18"/>
      <c r="CJ469" s="18"/>
      <c r="CK469" s="18"/>
      <c r="CL469" s="18"/>
      <c r="CO469" s="19"/>
    </row>
    <row r="470" spans="2:93" s="2" customFormat="1" x14ac:dyDescent="0.25">
      <c r="B470" s="14"/>
      <c r="BX470" s="3"/>
      <c r="BY470" s="3"/>
      <c r="BZ470" s="3"/>
      <c r="CA470" s="3"/>
      <c r="CB470" s="3"/>
      <c r="CC470" s="3"/>
      <c r="CD470" s="3"/>
      <c r="CE470" s="3"/>
      <c r="CF470" s="3"/>
      <c r="CG470" s="17"/>
      <c r="CH470" s="17"/>
      <c r="CI470" s="18"/>
      <c r="CJ470" s="18"/>
      <c r="CK470" s="18"/>
      <c r="CL470" s="18"/>
      <c r="CO470" s="19"/>
    </row>
    <row r="471" spans="2:93" s="2" customFormat="1" x14ac:dyDescent="0.25">
      <c r="B471" s="14"/>
      <c r="BX471" s="3"/>
      <c r="BY471" s="3"/>
      <c r="BZ471" s="3"/>
      <c r="CA471" s="3"/>
      <c r="CB471" s="3"/>
      <c r="CC471" s="3"/>
      <c r="CD471" s="3"/>
      <c r="CE471" s="3"/>
      <c r="CF471" s="3"/>
      <c r="CG471" s="17"/>
      <c r="CH471" s="17"/>
      <c r="CI471" s="18"/>
      <c r="CJ471" s="18"/>
      <c r="CK471" s="18"/>
      <c r="CL471" s="18"/>
      <c r="CO471" s="19"/>
    </row>
    <row r="472" spans="2:93" s="2" customFormat="1" x14ac:dyDescent="0.25">
      <c r="B472" s="14"/>
      <c r="BX472" s="3"/>
      <c r="BY472" s="3"/>
      <c r="BZ472" s="3"/>
      <c r="CA472" s="3"/>
      <c r="CB472" s="3"/>
      <c r="CC472" s="3"/>
      <c r="CD472" s="3"/>
      <c r="CE472" s="3"/>
      <c r="CF472" s="3"/>
      <c r="CG472" s="17"/>
      <c r="CH472" s="17"/>
      <c r="CI472" s="18"/>
      <c r="CJ472" s="18"/>
      <c r="CK472" s="18"/>
      <c r="CL472" s="18"/>
      <c r="CO472" s="19"/>
    </row>
    <row r="473" spans="2:93" s="2" customFormat="1" x14ac:dyDescent="0.25">
      <c r="B473" s="14"/>
      <c r="BX473" s="3"/>
      <c r="BY473" s="3"/>
      <c r="BZ473" s="3"/>
      <c r="CA473" s="3"/>
      <c r="CB473" s="3"/>
      <c r="CC473" s="3"/>
      <c r="CD473" s="3"/>
      <c r="CE473" s="3"/>
      <c r="CF473" s="3"/>
      <c r="CG473" s="17"/>
      <c r="CH473" s="17"/>
      <c r="CI473" s="18"/>
      <c r="CJ473" s="18"/>
      <c r="CK473" s="18"/>
      <c r="CL473" s="18"/>
      <c r="CO473" s="19"/>
    </row>
    <row r="474" spans="2:93" s="2" customFormat="1" x14ac:dyDescent="0.25">
      <c r="B474" s="14"/>
      <c r="BX474" s="3"/>
      <c r="BY474" s="3"/>
      <c r="BZ474" s="3"/>
      <c r="CA474" s="3"/>
      <c r="CB474" s="3"/>
      <c r="CC474" s="3"/>
      <c r="CD474" s="3"/>
      <c r="CE474" s="3"/>
      <c r="CF474" s="3"/>
      <c r="CG474" s="17"/>
      <c r="CH474" s="17"/>
      <c r="CI474" s="18"/>
      <c r="CJ474" s="18"/>
      <c r="CK474" s="18"/>
      <c r="CL474" s="18"/>
      <c r="CO474" s="19"/>
    </row>
    <row r="475" spans="2:93" s="2" customFormat="1" x14ac:dyDescent="0.25">
      <c r="B475" s="14"/>
      <c r="BX475" s="3"/>
      <c r="BY475" s="3"/>
      <c r="BZ475" s="3"/>
      <c r="CA475" s="3"/>
      <c r="CB475" s="3"/>
      <c r="CC475" s="3"/>
      <c r="CD475" s="3"/>
      <c r="CE475" s="3"/>
      <c r="CF475" s="3"/>
      <c r="CG475" s="17"/>
      <c r="CH475" s="17"/>
      <c r="CI475" s="18"/>
      <c r="CJ475" s="18"/>
      <c r="CK475" s="18"/>
      <c r="CL475" s="18"/>
      <c r="CO475" s="19"/>
    </row>
    <row r="476" spans="2:93" s="2" customFormat="1" x14ac:dyDescent="0.25">
      <c r="B476" s="14"/>
      <c r="BX476" s="3"/>
      <c r="BY476" s="3"/>
      <c r="BZ476" s="3"/>
      <c r="CA476" s="3"/>
      <c r="CB476" s="3"/>
      <c r="CC476" s="3"/>
      <c r="CD476" s="3"/>
      <c r="CE476" s="3"/>
      <c r="CF476" s="3"/>
      <c r="CG476" s="17"/>
      <c r="CH476" s="17"/>
      <c r="CI476" s="18"/>
      <c r="CJ476" s="18"/>
      <c r="CK476" s="18"/>
      <c r="CL476" s="18"/>
      <c r="CO476" s="19"/>
    </row>
    <row r="477" spans="2:93" s="2" customFormat="1" x14ac:dyDescent="0.25">
      <c r="B477" s="14"/>
      <c r="BX477" s="3"/>
      <c r="BY477" s="3"/>
      <c r="BZ477" s="3"/>
      <c r="CA477" s="3"/>
      <c r="CB477" s="3"/>
      <c r="CC477" s="3"/>
      <c r="CD477" s="3"/>
      <c r="CE477" s="3"/>
      <c r="CF477" s="3"/>
      <c r="CG477" s="17"/>
      <c r="CH477" s="17"/>
      <c r="CI477" s="18"/>
      <c r="CJ477" s="18"/>
      <c r="CK477" s="18"/>
      <c r="CL477" s="18"/>
      <c r="CO477" s="19"/>
    </row>
    <row r="478" spans="2:93" s="2" customFormat="1" x14ac:dyDescent="0.25">
      <c r="B478" s="14"/>
      <c r="BX478" s="3"/>
      <c r="BY478" s="3"/>
      <c r="BZ478" s="3"/>
      <c r="CA478" s="3"/>
      <c r="CB478" s="3"/>
      <c r="CC478" s="3"/>
      <c r="CD478" s="3"/>
      <c r="CE478" s="3"/>
      <c r="CF478" s="3"/>
      <c r="CG478" s="17"/>
      <c r="CH478" s="17"/>
      <c r="CI478" s="18"/>
      <c r="CJ478" s="18"/>
      <c r="CK478" s="18"/>
      <c r="CL478" s="18"/>
      <c r="CO478" s="19"/>
    </row>
    <row r="479" spans="2:93" s="2" customFormat="1" x14ac:dyDescent="0.25">
      <c r="B479" s="14"/>
      <c r="BX479" s="3"/>
      <c r="BY479" s="3"/>
      <c r="BZ479" s="3"/>
      <c r="CA479" s="3"/>
      <c r="CB479" s="3"/>
      <c r="CC479" s="3"/>
      <c r="CD479" s="3"/>
      <c r="CE479" s="3"/>
      <c r="CF479" s="3"/>
      <c r="CG479" s="17"/>
      <c r="CH479" s="17"/>
      <c r="CI479" s="18"/>
      <c r="CJ479" s="18"/>
      <c r="CK479" s="18"/>
      <c r="CL479" s="18"/>
      <c r="CO479" s="19"/>
    </row>
    <row r="480" spans="2:93" s="2" customFormat="1" x14ac:dyDescent="0.25">
      <c r="B480" s="14"/>
      <c r="BX480" s="3"/>
      <c r="BY480" s="3"/>
      <c r="BZ480" s="3"/>
      <c r="CA480" s="3"/>
      <c r="CB480" s="3"/>
      <c r="CC480" s="3"/>
      <c r="CD480" s="3"/>
      <c r="CE480" s="3"/>
      <c r="CF480" s="3"/>
      <c r="CG480" s="17"/>
      <c r="CH480" s="17"/>
      <c r="CI480" s="18"/>
      <c r="CJ480" s="18"/>
      <c r="CK480" s="18"/>
      <c r="CL480" s="18"/>
      <c r="CO480" s="19"/>
    </row>
    <row r="481" spans="2:93" s="2" customFormat="1" x14ac:dyDescent="0.25">
      <c r="B481" s="14"/>
      <c r="BX481" s="3"/>
      <c r="BY481" s="3"/>
      <c r="BZ481" s="3"/>
      <c r="CA481" s="3"/>
      <c r="CB481" s="3"/>
      <c r="CC481" s="3"/>
      <c r="CD481" s="3"/>
      <c r="CE481" s="3"/>
      <c r="CF481" s="3"/>
      <c r="CG481" s="17"/>
      <c r="CH481" s="17"/>
      <c r="CI481" s="18"/>
      <c r="CJ481" s="18"/>
      <c r="CK481" s="18"/>
      <c r="CL481" s="18"/>
      <c r="CO481" s="19"/>
    </row>
    <row r="482" spans="2:93" s="2" customFormat="1" x14ac:dyDescent="0.25">
      <c r="B482" s="14"/>
      <c r="BX482" s="3"/>
      <c r="BY482" s="3"/>
      <c r="BZ482" s="3"/>
      <c r="CA482" s="3"/>
      <c r="CB482" s="3"/>
      <c r="CC482" s="3"/>
      <c r="CD482" s="3"/>
      <c r="CE482" s="3"/>
      <c r="CF482" s="3"/>
      <c r="CG482" s="17"/>
      <c r="CH482" s="17"/>
      <c r="CI482" s="18"/>
      <c r="CJ482" s="18"/>
      <c r="CK482" s="18"/>
      <c r="CL482" s="18"/>
      <c r="CO482" s="19"/>
    </row>
    <row r="483" spans="2:93" s="2" customFormat="1" x14ac:dyDescent="0.25">
      <c r="B483" s="14"/>
      <c r="BX483" s="3"/>
      <c r="BY483" s="3"/>
      <c r="BZ483" s="3"/>
      <c r="CA483" s="3"/>
      <c r="CB483" s="3"/>
      <c r="CC483" s="3"/>
      <c r="CD483" s="3"/>
      <c r="CE483" s="3"/>
      <c r="CF483" s="3"/>
      <c r="CG483" s="17"/>
      <c r="CH483" s="17"/>
      <c r="CI483" s="18"/>
      <c r="CJ483" s="18"/>
      <c r="CK483" s="18"/>
      <c r="CL483" s="18"/>
      <c r="CO483" s="19"/>
    </row>
    <row r="484" spans="2:93" s="2" customFormat="1" x14ac:dyDescent="0.25">
      <c r="B484" s="14"/>
      <c r="BX484" s="3"/>
      <c r="BY484" s="3"/>
      <c r="BZ484" s="3"/>
      <c r="CA484" s="3"/>
      <c r="CB484" s="3"/>
      <c r="CC484" s="3"/>
      <c r="CD484" s="3"/>
      <c r="CE484" s="3"/>
      <c r="CF484" s="3"/>
      <c r="CG484" s="17"/>
      <c r="CH484" s="17"/>
      <c r="CI484" s="18"/>
      <c r="CJ484" s="18"/>
      <c r="CK484" s="18"/>
      <c r="CL484" s="18"/>
      <c r="CO484" s="19"/>
    </row>
    <row r="485" spans="2:93" s="2" customFormat="1" x14ac:dyDescent="0.25">
      <c r="B485" s="14"/>
      <c r="BX485" s="3"/>
      <c r="BY485" s="3"/>
      <c r="BZ485" s="3"/>
      <c r="CA485" s="3"/>
      <c r="CB485" s="3"/>
      <c r="CC485" s="3"/>
      <c r="CD485" s="3"/>
      <c r="CE485" s="3"/>
      <c r="CF485" s="3"/>
      <c r="CG485" s="17"/>
      <c r="CH485" s="17"/>
      <c r="CI485" s="18"/>
      <c r="CJ485" s="18"/>
      <c r="CK485" s="18"/>
      <c r="CL485" s="18"/>
      <c r="CO485" s="19"/>
    </row>
    <row r="486" spans="2:93" s="2" customFormat="1" x14ac:dyDescent="0.25">
      <c r="B486" s="14"/>
      <c r="BX486" s="3"/>
      <c r="BY486" s="3"/>
      <c r="BZ486" s="3"/>
      <c r="CA486" s="3"/>
      <c r="CB486" s="3"/>
      <c r="CC486" s="3"/>
      <c r="CD486" s="3"/>
      <c r="CE486" s="3"/>
      <c r="CF486" s="3"/>
      <c r="CG486" s="17"/>
      <c r="CH486" s="17"/>
      <c r="CI486" s="18"/>
      <c r="CJ486" s="18"/>
      <c r="CK486" s="18"/>
      <c r="CL486" s="18"/>
      <c r="CO486" s="19"/>
    </row>
    <row r="487" spans="2:93" s="2" customFormat="1" x14ac:dyDescent="0.25">
      <c r="B487" s="14"/>
      <c r="BX487" s="3"/>
      <c r="BY487" s="3"/>
      <c r="BZ487" s="3"/>
      <c r="CA487" s="3"/>
      <c r="CB487" s="3"/>
      <c r="CC487" s="3"/>
      <c r="CD487" s="3"/>
      <c r="CE487" s="3"/>
      <c r="CF487" s="3"/>
      <c r="CG487" s="17"/>
      <c r="CH487" s="17"/>
      <c r="CI487" s="18"/>
      <c r="CJ487" s="18"/>
      <c r="CK487" s="18"/>
      <c r="CL487" s="18"/>
      <c r="CO487" s="19"/>
    </row>
    <row r="488" spans="2:93" s="2" customFormat="1" x14ac:dyDescent="0.25">
      <c r="B488" s="14"/>
      <c r="BX488" s="3"/>
      <c r="BY488" s="3"/>
      <c r="BZ488" s="3"/>
      <c r="CA488" s="3"/>
      <c r="CB488" s="3"/>
      <c r="CC488" s="3"/>
      <c r="CD488" s="3"/>
      <c r="CE488" s="3"/>
      <c r="CF488" s="3"/>
      <c r="CG488" s="17"/>
      <c r="CH488" s="17"/>
      <c r="CI488" s="18"/>
      <c r="CJ488" s="18"/>
      <c r="CK488" s="18"/>
      <c r="CL488" s="18"/>
      <c r="CO488" s="19"/>
    </row>
    <row r="489" spans="2:93" s="2" customFormat="1" x14ac:dyDescent="0.25">
      <c r="B489" s="14"/>
      <c r="BX489" s="3"/>
      <c r="BY489" s="3"/>
      <c r="BZ489" s="3"/>
      <c r="CA489" s="3"/>
      <c r="CB489" s="3"/>
      <c r="CC489" s="3"/>
      <c r="CD489" s="3"/>
      <c r="CE489" s="3"/>
      <c r="CF489" s="3"/>
      <c r="CG489" s="17"/>
      <c r="CH489" s="17"/>
      <c r="CI489" s="18"/>
      <c r="CJ489" s="18"/>
      <c r="CK489" s="18"/>
      <c r="CL489" s="18"/>
      <c r="CO489" s="19"/>
    </row>
    <row r="490" spans="2:93" s="2" customFormat="1" x14ac:dyDescent="0.25">
      <c r="B490" s="14"/>
      <c r="BX490" s="3"/>
      <c r="BY490" s="3"/>
      <c r="BZ490" s="3"/>
      <c r="CA490" s="3"/>
      <c r="CB490" s="3"/>
      <c r="CC490" s="3"/>
      <c r="CD490" s="3"/>
      <c r="CE490" s="3"/>
      <c r="CF490" s="3"/>
      <c r="CG490" s="17"/>
      <c r="CH490" s="17"/>
      <c r="CI490" s="18"/>
      <c r="CJ490" s="18"/>
      <c r="CK490" s="18"/>
      <c r="CL490" s="18"/>
      <c r="CO490" s="19"/>
    </row>
    <row r="491" spans="2:93" s="2" customFormat="1" x14ac:dyDescent="0.25">
      <c r="B491" s="14"/>
      <c r="BX491" s="3"/>
      <c r="BY491" s="3"/>
      <c r="BZ491" s="3"/>
      <c r="CA491" s="3"/>
      <c r="CB491" s="3"/>
      <c r="CC491" s="3"/>
      <c r="CD491" s="3"/>
      <c r="CE491" s="3"/>
      <c r="CF491" s="3"/>
      <c r="CG491" s="17"/>
      <c r="CH491" s="17"/>
      <c r="CI491" s="18"/>
      <c r="CJ491" s="18"/>
      <c r="CK491" s="18"/>
      <c r="CL491" s="18"/>
      <c r="CO491" s="19"/>
    </row>
    <row r="492" spans="2:93" s="2" customFormat="1" x14ac:dyDescent="0.25">
      <c r="B492" s="14"/>
      <c r="BX492" s="3"/>
      <c r="BY492" s="3"/>
      <c r="BZ492" s="3"/>
      <c r="CA492" s="3"/>
      <c r="CB492" s="3"/>
      <c r="CC492" s="3"/>
      <c r="CD492" s="3"/>
      <c r="CE492" s="3"/>
      <c r="CF492" s="3"/>
      <c r="CG492" s="17"/>
      <c r="CH492" s="17"/>
      <c r="CI492" s="18"/>
      <c r="CJ492" s="18"/>
      <c r="CK492" s="18"/>
      <c r="CL492" s="18"/>
      <c r="CO492" s="19"/>
    </row>
    <row r="493" spans="2:93" s="2" customFormat="1" x14ac:dyDescent="0.25">
      <c r="B493" s="14"/>
      <c r="BX493" s="3"/>
      <c r="BY493" s="3"/>
      <c r="BZ493" s="3"/>
      <c r="CA493" s="3"/>
      <c r="CB493" s="3"/>
      <c r="CC493" s="3"/>
      <c r="CD493" s="3"/>
      <c r="CE493" s="3"/>
      <c r="CF493" s="3"/>
      <c r="CG493" s="17"/>
      <c r="CH493" s="17"/>
      <c r="CI493" s="18"/>
      <c r="CJ493" s="18"/>
      <c r="CK493" s="18"/>
      <c r="CL493" s="18"/>
      <c r="CO493" s="19"/>
    </row>
    <row r="494" spans="2:93" s="2" customFormat="1" x14ac:dyDescent="0.25">
      <c r="B494" s="14"/>
      <c r="BX494" s="3"/>
      <c r="BY494" s="3"/>
      <c r="BZ494" s="3"/>
      <c r="CA494" s="3"/>
      <c r="CB494" s="3"/>
      <c r="CC494" s="3"/>
      <c r="CD494" s="3"/>
      <c r="CE494" s="3"/>
      <c r="CF494" s="3"/>
      <c r="CG494" s="17"/>
      <c r="CH494" s="17"/>
      <c r="CI494" s="18"/>
      <c r="CJ494" s="18"/>
      <c r="CK494" s="18"/>
      <c r="CL494" s="18"/>
      <c r="CO494" s="19"/>
    </row>
    <row r="495" spans="2:93" s="2" customFormat="1" x14ac:dyDescent="0.25">
      <c r="B495" s="14"/>
      <c r="BX495" s="3"/>
      <c r="BY495" s="3"/>
      <c r="BZ495" s="3"/>
      <c r="CA495" s="3"/>
      <c r="CB495" s="3"/>
      <c r="CC495" s="3"/>
      <c r="CD495" s="3"/>
      <c r="CE495" s="3"/>
      <c r="CF495" s="3"/>
      <c r="CG495" s="17"/>
      <c r="CH495" s="17"/>
      <c r="CI495" s="18"/>
      <c r="CJ495" s="18"/>
      <c r="CK495" s="18"/>
      <c r="CL495" s="18"/>
      <c r="CO495" s="19"/>
    </row>
    <row r="496" spans="2:93" s="2" customFormat="1" x14ac:dyDescent="0.25">
      <c r="B496" s="14"/>
      <c r="BX496" s="3"/>
      <c r="BY496" s="3"/>
      <c r="BZ496" s="3"/>
      <c r="CA496" s="3"/>
      <c r="CB496" s="3"/>
      <c r="CC496" s="3"/>
      <c r="CD496" s="3"/>
      <c r="CE496" s="3"/>
      <c r="CF496" s="3"/>
      <c r="CG496" s="17"/>
      <c r="CH496" s="17"/>
      <c r="CI496" s="18"/>
      <c r="CJ496" s="18"/>
      <c r="CK496" s="18"/>
      <c r="CL496" s="18"/>
      <c r="CO496" s="19"/>
    </row>
    <row r="497" spans="2:93" s="2" customFormat="1" x14ac:dyDescent="0.25">
      <c r="B497" s="14"/>
      <c r="BX497" s="3"/>
      <c r="BY497" s="3"/>
      <c r="BZ497" s="3"/>
      <c r="CA497" s="3"/>
      <c r="CB497" s="3"/>
      <c r="CC497" s="3"/>
      <c r="CD497" s="3"/>
      <c r="CE497" s="3"/>
      <c r="CF497" s="3"/>
      <c r="CG497" s="17"/>
      <c r="CH497" s="17"/>
      <c r="CI497" s="18"/>
      <c r="CJ497" s="18"/>
      <c r="CK497" s="18"/>
      <c r="CL497" s="18"/>
      <c r="CO497" s="19"/>
    </row>
    <row r="498" spans="2:93" s="2" customFormat="1" x14ac:dyDescent="0.25">
      <c r="B498" s="14"/>
      <c r="BX498" s="3"/>
      <c r="BY498" s="3"/>
      <c r="BZ498" s="3"/>
      <c r="CA498" s="3"/>
      <c r="CB498" s="3"/>
      <c r="CC498" s="3"/>
      <c r="CD498" s="3"/>
      <c r="CE498" s="3"/>
      <c r="CF498" s="3"/>
      <c r="CG498" s="17"/>
      <c r="CH498" s="17"/>
      <c r="CI498" s="18"/>
      <c r="CJ498" s="18"/>
      <c r="CK498" s="18"/>
      <c r="CL498" s="18"/>
      <c r="CO498" s="19"/>
    </row>
    <row r="499" spans="2:93" s="2" customFormat="1" x14ac:dyDescent="0.25">
      <c r="B499" s="14"/>
      <c r="BX499" s="3"/>
      <c r="BY499" s="3"/>
      <c r="BZ499" s="3"/>
      <c r="CA499" s="3"/>
      <c r="CB499" s="3"/>
      <c r="CC499" s="3"/>
      <c r="CD499" s="3"/>
      <c r="CE499" s="3"/>
      <c r="CF499" s="3"/>
      <c r="CG499" s="17"/>
      <c r="CH499" s="17"/>
      <c r="CI499" s="18"/>
      <c r="CJ499" s="18"/>
      <c r="CK499" s="18"/>
      <c r="CL499" s="18"/>
      <c r="CO499" s="19"/>
    </row>
    <row r="500" spans="2:93" s="2" customFormat="1" x14ac:dyDescent="0.25">
      <c r="B500" s="14"/>
      <c r="BX500" s="3"/>
      <c r="BY500" s="3"/>
      <c r="BZ500" s="3"/>
      <c r="CA500" s="3"/>
      <c r="CB500" s="3"/>
      <c r="CC500" s="3"/>
      <c r="CD500" s="3"/>
      <c r="CE500" s="3"/>
      <c r="CF500" s="3"/>
      <c r="CG500" s="17"/>
      <c r="CH500" s="17"/>
      <c r="CI500" s="18"/>
      <c r="CJ500" s="18"/>
      <c r="CK500" s="18"/>
      <c r="CL500" s="18"/>
      <c r="CO500" s="19"/>
    </row>
    <row r="501" spans="2:93" s="2" customFormat="1" x14ac:dyDescent="0.25">
      <c r="B501" s="14"/>
      <c r="BX501" s="3"/>
      <c r="BY501" s="3"/>
      <c r="BZ501" s="3"/>
      <c r="CA501" s="3"/>
      <c r="CB501" s="3"/>
      <c r="CC501" s="3"/>
      <c r="CD501" s="3"/>
      <c r="CE501" s="3"/>
      <c r="CF501" s="3"/>
      <c r="CG501" s="17"/>
      <c r="CH501" s="17"/>
      <c r="CI501" s="18"/>
      <c r="CJ501" s="18"/>
      <c r="CK501" s="18"/>
      <c r="CL501" s="18"/>
      <c r="CO501" s="19"/>
    </row>
    <row r="502" spans="2:93" s="2" customFormat="1" x14ac:dyDescent="0.25">
      <c r="B502" s="14"/>
      <c r="BX502" s="3"/>
      <c r="BY502" s="3"/>
      <c r="BZ502" s="3"/>
      <c r="CA502" s="3"/>
      <c r="CB502" s="3"/>
      <c r="CC502" s="3"/>
      <c r="CD502" s="3"/>
      <c r="CE502" s="3"/>
      <c r="CF502" s="3"/>
      <c r="CG502" s="17"/>
      <c r="CH502" s="17"/>
      <c r="CI502" s="18"/>
      <c r="CJ502" s="18"/>
      <c r="CK502" s="18"/>
      <c r="CL502" s="18"/>
      <c r="CO502" s="19"/>
    </row>
    <row r="503" spans="2:93" s="2" customFormat="1" x14ac:dyDescent="0.25">
      <c r="B503" s="14"/>
      <c r="BX503" s="3"/>
      <c r="BY503" s="3"/>
      <c r="BZ503" s="3"/>
      <c r="CA503" s="3"/>
      <c r="CB503" s="3"/>
      <c r="CC503" s="3"/>
      <c r="CD503" s="3"/>
      <c r="CE503" s="3"/>
      <c r="CF503" s="3"/>
      <c r="CG503" s="17"/>
      <c r="CH503" s="17"/>
      <c r="CI503" s="18"/>
      <c r="CJ503" s="18"/>
      <c r="CK503" s="18"/>
      <c r="CL503" s="18"/>
      <c r="CO503" s="19"/>
    </row>
    <row r="504" spans="2:93" s="2" customFormat="1" x14ac:dyDescent="0.25">
      <c r="B504" s="14"/>
      <c r="BX504" s="3"/>
      <c r="BY504" s="3"/>
      <c r="BZ504" s="3"/>
      <c r="CA504" s="3"/>
      <c r="CB504" s="3"/>
      <c r="CC504" s="3"/>
      <c r="CD504" s="3"/>
      <c r="CE504" s="3"/>
      <c r="CF504" s="3"/>
      <c r="CG504" s="17"/>
      <c r="CH504" s="17"/>
      <c r="CI504" s="18"/>
      <c r="CJ504" s="18"/>
      <c r="CK504" s="18"/>
      <c r="CL504" s="18"/>
      <c r="CO504" s="19"/>
    </row>
    <row r="505" spans="2:93" s="2" customFormat="1" x14ac:dyDescent="0.25">
      <c r="B505" s="14"/>
      <c r="BX505" s="3"/>
      <c r="BY505" s="3"/>
      <c r="BZ505" s="3"/>
      <c r="CA505" s="3"/>
      <c r="CB505" s="3"/>
      <c r="CC505" s="3"/>
      <c r="CD505" s="3"/>
      <c r="CE505" s="3"/>
      <c r="CF505" s="3"/>
      <c r="CG505" s="17"/>
      <c r="CH505" s="17"/>
      <c r="CI505" s="18"/>
      <c r="CJ505" s="18"/>
      <c r="CK505" s="18"/>
      <c r="CL505" s="18"/>
      <c r="CO505" s="19"/>
    </row>
    <row r="506" spans="2:93" s="2" customFormat="1" x14ac:dyDescent="0.25">
      <c r="B506" s="14"/>
      <c r="BX506" s="3"/>
      <c r="BY506" s="3"/>
      <c r="BZ506" s="3"/>
      <c r="CA506" s="3"/>
      <c r="CB506" s="3"/>
      <c r="CC506" s="3"/>
      <c r="CD506" s="3"/>
      <c r="CE506" s="3"/>
      <c r="CF506" s="3"/>
      <c r="CG506" s="17"/>
      <c r="CH506" s="17"/>
      <c r="CI506" s="18"/>
      <c r="CJ506" s="18"/>
      <c r="CK506" s="18"/>
      <c r="CL506" s="18"/>
      <c r="CO506" s="19"/>
    </row>
    <row r="507" spans="2:93" s="2" customFormat="1" x14ac:dyDescent="0.25">
      <c r="B507" s="14"/>
      <c r="BX507" s="3"/>
      <c r="BY507" s="3"/>
      <c r="BZ507" s="3"/>
      <c r="CA507" s="3"/>
      <c r="CB507" s="3"/>
      <c r="CC507" s="3"/>
      <c r="CD507" s="3"/>
      <c r="CE507" s="3"/>
      <c r="CF507" s="3"/>
      <c r="CG507" s="17"/>
      <c r="CH507" s="17"/>
      <c r="CI507" s="18"/>
      <c r="CJ507" s="18"/>
      <c r="CK507" s="18"/>
      <c r="CL507" s="18"/>
      <c r="CO507" s="19"/>
    </row>
    <row r="508" spans="2:93" s="2" customFormat="1" x14ac:dyDescent="0.25">
      <c r="B508" s="14"/>
      <c r="BX508" s="3"/>
      <c r="BY508" s="3"/>
      <c r="BZ508" s="3"/>
      <c r="CA508" s="3"/>
      <c r="CB508" s="3"/>
      <c r="CC508" s="3"/>
      <c r="CD508" s="3"/>
      <c r="CE508" s="3"/>
      <c r="CF508" s="3"/>
      <c r="CG508" s="17"/>
      <c r="CH508" s="17"/>
      <c r="CI508" s="18"/>
      <c r="CJ508" s="18"/>
      <c r="CK508" s="18"/>
      <c r="CL508" s="18"/>
      <c r="CO508" s="19"/>
    </row>
    <row r="509" spans="2:93" s="2" customFormat="1" x14ac:dyDescent="0.25">
      <c r="B509" s="14"/>
      <c r="BX509" s="3"/>
      <c r="BY509" s="3"/>
      <c r="BZ509" s="3"/>
      <c r="CA509" s="3"/>
      <c r="CB509" s="3"/>
      <c r="CC509" s="3"/>
      <c r="CD509" s="3"/>
      <c r="CE509" s="3"/>
      <c r="CF509" s="3"/>
      <c r="CG509" s="17"/>
      <c r="CH509" s="17"/>
      <c r="CI509" s="18"/>
      <c r="CJ509" s="18"/>
      <c r="CK509" s="18"/>
      <c r="CL509" s="18"/>
      <c r="CO509" s="19"/>
    </row>
    <row r="510" spans="2:93" s="2" customFormat="1" x14ac:dyDescent="0.25">
      <c r="B510" s="14"/>
      <c r="BX510" s="3"/>
      <c r="BY510" s="3"/>
      <c r="BZ510" s="3"/>
      <c r="CA510" s="3"/>
      <c r="CB510" s="3"/>
      <c r="CC510" s="3"/>
      <c r="CD510" s="3"/>
      <c r="CE510" s="3"/>
      <c r="CF510" s="3"/>
      <c r="CG510" s="17"/>
      <c r="CH510" s="17"/>
      <c r="CI510" s="18"/>
      <c r="CJ510" s="18"/>
      <c r="CK510" s="18"/>
      <c r="CL510" s="18"/>
      <c r="CO510" s="19"/>
    </row>
    <row r="511" spans="2:93" s="2" customFormat="1" x14ac:dyDescent="0.25">
      <c r="B511" s="14"/>
      <c r="BX511" s="3"/>
      <c r="BY511" s="3"/>
      <c r="BZ511" s="3"/>
      <c r="CA511" s="3"/>
      <c r="CB511" s="3"/>
      <c r="CC511" s="3"/>
      <c r="CD511" s="3"/>
      <c r="CE511" s="3"/>
      <c r="CF511" s="3"/>
      <c r="CG511" s="17"/>
      <c r="CH511" s="17"/>
      <c r="CI511" s="18"/>
      <c r="CJ511" s="18"/>
      <c r="CK511" s="18"/>
      <c r="CL511" s="18"/>
      <c r="CO511" s="19"/>
    </row>
    <row r="512" spans="2:93" s="2" customFormat="1" x14ac:dyDescent="0.25">
      <c r="B512" s="14"/>
      <c r="BX512" s="3"/>
      <c r="BY512" s="3"/>
      <c r="BZ512" s="3"/>
      <c r="CA512" s="3"/>
      <c r="CB512" s="3"/>
      <c r="CC512" s="3"/>
      <c r="CD512" s="3"/>
      <c r="CE512" s="3"/>
      <c r="CF512" s="3"/>
      <c r="CG512" s="17"/>
      <c r="CH512" s="17"/>
      <c r="CI512" s="18"/>
      <c r="CJ512" s="18"/>
      <c r="CK512" s="18"/>
      <c r="CL512" s="18"/>
      <c r="CO512" s="19"/>
    </row>
    <row r="513" spans="2:93" s="2" customFormat="1" x14ac:dyDescent="0.25">
      <c r="B513" s="14"/>
      <c r="BX513" s="3"/>
      <c r="BY513" s="3"/>
      <c r="BZ513" s="3"/>
      <c r="CA513" s="3"/>
      <c r="CB513" s="3"/>
      <c r="CC513" s="3"/>
      <c r="CD513" s="3"/>
      <c r="CE513" s="3"/>
      <c r="CF513" s="3"/>
      <c r="CG513" s="17"/>
      <c r="CH513" s="17"/>
      <c r="CI513" s="18"/>
      <c r="CJ513" s="18"/>
      <c r="CK513" s="18"/>
      <c r="CL513" s="18"/>
      <c r="CO513" s="19"/>
    </row>
    <row r="514" spans="2:93" s="2" customFormat="1" x14ac:dyDescent="0.25">
      <c r="B514" s="14"/>
      <c r="BX514" s="3"/>
      <c r="BY514" s="3"/>
      <c r="BZ514" s="3"/>
      <c r="CA514" s="3"/>
      <c r="CB514" s="3"/>
      <c r="CC514" s="3"/>
      <c r="CD514" s="3"/>
      <c r="CE514" s="3"/>
      <c r="CF514" s="3"/>
      <c r="CG514" s="17"/>
      <c r="CH514" s="17"/>
      <c r="CI514" s="18"/>
      <c r="CJ514" s="18"/>
      <c r="CK514" s="18"/>
      <c r="CL514" s="18"/>
      <c r="CO514" s="19"/>
    </row>
    <row r="515" spans="2:93" s="2" customFormat="1" x14ac:dyDescent="0.25">
      <c r="B515" s="14"/>
      <c r="BX515" s="3"/>
      <c r="BY515" s="3"/>
      <c r="BZ515" s="3"/>
      <c r="CA515" s="3"/>
      <c r="CB515" s="3"/>
      <c r="CC515" s="3"/>
      <c r="CD515" s="3"/>
      <c r="CE515" s="3"/>
      <c r="CF515" s="3"/>
      <c r="CG515" s="17"/>
      <c r="CH515" s="17"/>
      <c r="CI515" s="18"/>
      <c r="CJ515" s="18"/>
      <c r="CK515" s="18"/>
      <c r="CL515" s="18"/>
      <c r="CO515" s="19"/>
    </row>
    <row r="516" spans="2:93" s="2" customFormat="1" x14ac:dyDescent="0.25">
      <c r="B516" s="14"/>
      <c r="BX516" s="3"/>
      <c r="BY516" s="3"/>
      <c r="BZ516" s="3"/>
      <c r="CA516" s="3"/>
      <c r="CB516" s="3"/>
      <c r="CC516" s="3"/>
      <c r="CD516" s="3"/>
      <c r="CE516" s="3"/>
      <c r="CF516" s="3"/>
      <c r="CG516" s="17"/>
      <c r="CH516" s="17"/>
      <c r="CI516" s="18"/>
      <c r="CJ516" s="18"/>
      <c r="CK516" s="18"/>
      <c r="CL516" s="18"/>
      <c r="CO516" s="19"/>
    </row>
    <row r="517" spans="2:93" s="2" customFormat="1" x14ac:dyDescent="0.25">
      <c r="B517" s="14"/>
      <c r="BX517" s="3"/>
      <c r="BY517" s="3"/>
      <c r="BZ517" s="3"/>
      <c r="CA517" s="3"/>
      <c r="CB517" s="3"/>
      <c r="CC517" s="3"/>
      <c r="CD517" s="3"/>
      <c r="CE517" s="3"/>
      <c r="CF517" s="3"/>
      <c r="CG517" s="17"/>
      <c r="CH517" s="17"/>
      <c r="CI517" s="18"/>
      <c r="CJ517" s="18"/>
      <c r="CK517" s="18"/>
      <c r="CL517" s="18"/>
      <c r="CO517" s="19"/>
    </row>
    <row r="518" spans="2:93" s="2" customFormat="1" x14ac:dyDescent="0.25">
      <c r="B518" s="14"/>
      <c r="BX518" s="3"/>
      <c r="BY518" s="3"/>
      <c r="BZ518" s="3"/>
      <c r="CA518" s="3"/>
      <c r="CB518" s="3"/>
      <c r="CC518" s="3"/>
      <c r="CD518" s="3"/>
      <c r="CE518" s="3"/>
      <c r="CF518" s="3"/>
      <c r="CG518" s="17"/>
      <c r="CH518" s="17"/>
      <c r="CI518" s="18"/>
      <c r="CJ518" s="18"/>
      <c r="CK518" s="18"/>
      <c r="CL518" s="18"/>
      <c r="CO518" s="19"/>
    </row>
    <row r="519" spans="2:93" s="2" customFormat="1" x14ac:dyDescent="0.25">
      <c r="B519" s="14"/>
      <c r="BX519" s="3"/>
      <c r="BY519" s="3"/>
      <c r="BZ519" s="3"/>
      <c r="CA519" s="3"/>
      <c r="CB519" s="3"/>
      <c r="CC519" s="3"/>
      <c r="CD519" s="3"/>
      <c r="CE519" s="3"/>
      <c r="CF519" s="3"/>
      <c r="CG519" s="17"/>
      <c r="CH519" s="17"/>
      <c r="CI519" s="18"/>
      <c r="CJ519" s="18"/>
      <c r="CK519" s="18"/>
      <c r="CL519" s="18"/>
      <c r="CO519" s="19"/>
    </row>
    <row r="520" spans="2:93" s="2" customFormat="1" x14ac:dyDescent="0.25">
      <c r="B520" s="14"/>
      <c r="BX520" s="3"/>
      <c r="BY520" s="3"/>
      <c r="BZ520" s="3"/>
      <c r="CA520" s="3"/>
      <c r="CB520" s="3"/>
      <c r="CC520" s="3"/>
      <c r="CD520" s="3"/>
      <c r="CE520" s="3"/>
      <c r="CF520" s="3"/>
      <c r="CG520" s="17"/>
      <c r="CH520" s="17"/>
      <c r="CI520" s="18"/>
      <c r="CJ520" s="18"/>
      <c r="CK520" s="18"/>
      <c r="CL520" s="18"/>
      <c r="CO520" s="19"/>
    </row>
    <row r="521" spans="2:93" s="2" customFormat="1" x14ac:dyDescent="0.25">
      <c r="B521" s="14"/>
      <c r="BX521" s="3"/>
      <c r="BY521" s="3"/>
      <c r="BZ521" s="3"/>
      <c r="CA521" s="3"/>
      <c r="CB521" s="3"/>
      <c r="CC521" s="3"/>
      <c r="CD521" s="3"/>
      <c r="CE521" s="3"/>
      <c r="CF521" s="3"/>
      <c r="CG521" s="17"/>
      <c r="CH521" s="17"/>
      <c r="CI521" s="18"/>
      <c r="CJ521" s="18"/>
      <c r="CK521" s="18"/>
      <c r="CL521" s="18"/>
      <c r="CO521" s="19"/>
    </row>
    <row r="522" spans="2:93" s="2" customFormat="1" x14ac:dyDescent="0.25">
      <c r="B522" s="14"/>
      <c r="BX522" s="3"/>
      <c r="BY522" s="3"/>
      <c r="BZ522" s="3"/>
      <c r="CA522" s="3"/>
      <c r="CB522" s="3"/>
      <c r="CC522" s="3"/>
      <c r="CD522" s="3"/>
      <c r="CE522" s="3"/>
      <c r="CF522" s="3"/>
      <c r="CG522" s="17"/>
      <c r="CH522" s="17"/>
      <c r="CI522" s="18"/>
      <c r="CJ522" s="18"/>
      <c r="CK522" s="18"/>
      <c r="CL522" s="18"/>
      <c r="CO522" s="19"/>
    </row>
    <row r="523" spans="2:93" s="2" customFormat="1" x14ac:dyDescent="0.25">
      <c r="B523" s="14"/>
      <c r="BX523" s="3"/>
      <c r="BY523" s="3"/>
      <c r="BZ523" s="3"/>
      <c r="CA523" s="3"/>
      <c r="CB523" s="3"/>
      <c r="CC523" s="3"/>
      <c r="CD523" s="3"/>
      <c r="CE523" s="3"/>
      <c r="CF523" s="3"/>
      <c r="CG523" s="17"/>
      <c r="CH523" s="17"/>
      <c r="CI523" s="18"/>
      <c r="CJ523" s="18"/>
      <c r="CK523" s="18"/>
      <c r="CL523" s="18"/>
      <c r="CO523" s="19"/>
    </row>
    <row r="524" spans="2:93" s="2" customFormat="1" x14ac:dyDescent="0.25">
      <c r="B524" s="14"/>
      <c r="BX524" s="3"/>
      <c r="BY524" s="3"/>
      <c r="BZ524" s="3"/>
      <c r="CA524" s="3"/>
      <c r="CB524" s="3"/>
      <c r="CC524" s="3"/>
      <c r="CD524" s="3"/>
      <c r="CE524" s="3"/>
      <c r="CF524" s="3"/>
      <c r="CG524" s="17"/>
      <c r="CH524" s="17"/>
      <c r="CI524" s="18"/>
      <c r="CJ524" s="18"/>
      <c r="CK524" s="18"/>
      <c r="CL524" s="18"/>
      <c r="CO524" s="19"/>
    </row>
    <row r="525" spans="2:93" s="2" customFormat="1" x14ac:dyDescent="0.25">
      <c r="B525" s="14"/>
      <c r="BX525" s="3"/>
      <c r="BY525" s="3"/>
      <c r="BZ525" s="3"/>
      <c r="CA525" s="3"/>
      <c r="CB525" s="3"/>
      <c r="CC525" s="3"/>
      <c r="CD525" s="3"/>
      <c r="CE525" s="3"/>
      <c r="CF525" s="3"/>
      <c r="CG525" s="17"/>
      <c r="CH525" s="17"/>
      <c r="CI525" s="18"/>
      <c r="CJ525" s="18"/>
      <c r="CK525" s="18"/>
      <c r="CL525" s="18"/>
      <c r="CO525" s="19"/>
    </row>
    <row r="526" spans="2:93" s="2" customFormat="1" x14ac:dyDescent="0.25">
      <c r="B526" s="14"/>
      <c r="BX526" s="3"/>
      <c r="BY526" s="3"/>
      <c r="BZ526" s="3"/>
      <c r="CA526" s="3"/>
      <c r="CB526" s="3"/>
      <c r="CC526" s="3"/>
      <c r="CD526" s="3"/>
      <c r="CE526" s="3"/>
      <c r="CF526" s="3"/>
      <c r="CG526" s="17"/>
      <c r="CH526" s="17"/>
      <c r="CI526" s="18"/>
      <c r="CJ526" s="18"/>
      <c r="CK526" s="18"/>
      <c r="CL526" s="18"/>
      <c r="CO526" s="19"/>
    </row>
    <row r="527" spans="2:93" s="2" customFormat="1" x14ac:dyDescent="0.25">
      <c r="B527" s="14"/>
      <c r="BX527" s="3"/>
      <c r="BY527" s="3"/>
      <c r="BZ527" s="3"/>
      <c r="CA527" s="3"/>
      <c r="CB527" s="3"/>
      <c r="CC527" s="3"/>
      <c r="CD527" s="3"/>
      <c r="CE527" s="3"/>
      <c r="CF527" s="3"/>
      <c r="CG527" s="17"/>
      <c r="CH527" s="17"/>
      <c r="CI527" s="18"/>
      <c r="CJ527" s="18"/>
      <c r="CK527" s="18"/>
      <c r="CL527" s="18"/>
      <c r="CO527" s="19"/>
    </row>
    <row r="528" spans="2:93" s="2" customFormat="1" x14ac:dyDescent="0.25">
      <c r="B528" s="14"/>
      <c r="BX528" s="3"/>
      <c r="BY528" s="3"/>
      <c r="BZ528" s="3"/>
      <c r="CA528" s="3"/>
      <c r="CB528" s="3"/>
      <c r="CC528" s="3"/>
      <c r="CD528" s="3"/>
      <c r="CE528" s="3"/>
      <c r="CF528" s="3"/>
      <c r="CG528" s="17"/>
      <c r="CH528" s="17"/>
      <c r="CI528" s="18"/>
      <c r="CJ528" s="18"/>
      <c r="CK528" s="18"/>
      <c r="CL528" s="18"/>
      <c r="CO528" s="19"/>
    </row>
    <row r="529" spans="2:93" s="2" customFormat="1" x14ac:dyDescent="0.25">
      <c r="B529" s="14"/>
      <c r="BX529" s="3"/>
      <c r="BY529" s="3"/>
      <c r="BZ529" s="3"/>
      <c r="CA529" s="3"/>
      <c r="CB529" s="3"/>
      <c r="CC529" s="3"/>
      <c r="CD529" s="3"/>
      <c r="CE529" s="3"/>
      <c r="CF529" s="3"/>
      <c r="CG529" s="17"/>
      <c r="CH529" s="17"/>
      <c r="CI529" s="18"/>
      <c r="CJ529" s="18"/>
      <c r="CK529" s="18"/>
      <c r="CL529" s="18"/>
      <c r="CO529" s="19"/>
    </row>
    <row r="530" spans="2:93" s="2" customFormat="1" x14ac:dyDescent="0.25">
      <c r="B530" s="14"/>
      <c r="BX530" s="3"/>
      <c r="BY530" s="3"/>
      <c r="BZ530" s="3"/>
      <c r="CA530" s="3"/>
      <c r="CB530" s="3"/>
      <c r="CC530" s="3"/>
      <c r="CD530" s="3"/>
      <c r="CE530" s="3"/>
      <c r="CF530" s="3"/>
      <c r="CG530" s="17"/>
      <c r="CH530" s="17"/>
      <c r="CI530" s="18"/>
      <c r="CJ530" s="18"/>
      <c r="CK530" s="18"/>
      <c r="CL530" s="18"/>
      <c r="CO530" s="19"/>
    </row>
    <row r="531" spans="2:93" s="2" customFormat="1" x14ac:dyDescent="0.25">
      <c r="B531" s="14"/>
      <c r="BX531" s="3"/>
      <c r="BY531" s="3"/>
      <c r="BZ531" s="3"/>
      <c r="CA531" s="3"/>
      <c r="CB531" s="3"/>
      <c r="CC531" s="3"/>
      <c r="CD531" s="3"/>
      <c r="CE531" s="3"/>
      <c r="CF531" s="3"/>
      <c r="CG531" s="17"/>
      <c r="CH531" s="17"/>
      <c r="CI531" s="18"/>
      <c r="CJ531" s="18"/>
      <c r="CK531" s="18"/>
      <c r="CL531" s="18"/>
      <c r="CO531" s="19"/>
    </row>
    <row r="532" spans="2:93" s="2" customFormat="1" x14ac:dyDescent="0.25">
      <c r="B532" s="14"/>
      <c r="BX532" s="3"/>
      <c r="BY532" s="3"/>
      <c r="BZ532" s="3"/>
      <c r="CA532" s="3"/>
      <c r="CB532" s="3"/>
      <c r="CC532" s="3"/>
      <c r="CD532" s="3"/>
      <c r="CE532" s="3"/>
      <c r="CF532" s="3"/>
      <c r="CG532" s="17"/>
      <c r="CH532" s="17"/>
      <c r="CI532" s="18"/>
      <c r="CJ532" s="18"/>
      <c r="CK532" s="18"/>
      <c r="CL532" s="18"/>
      <c r="CO532" s="19"/>
    </row>
    <row r="533" spans="2:93" s="2" customFormat="1" x14ac:dyDescent="0.25">
      <c r="B533" s="14"/>
      <c r="BX533" s="3"/>
      <c r="BY533" s="3"/>
      <c r="BZ533" s="3"/>
      <c r="CA533" s="3"/>
      <c r="CB533" s="3"/>
      <c r="CC533" s="3"/>
      <c r="CD533" s="3"/>
      <c r="CE533" s="3"/>
      <c r="CF533" s="3"/>
      <c r="CG533" s="17"/>
      <c r="CH533" s="17"/>
      <c r="CI533" s="18"/>
      <c r="CJ533" s="18"/>
      <c r="CK533" s="18"/>
      <c r="CL533" s="18"/>
      <c r="CO533" s="19"/>
    </row>
    <row r="534" spans="2:93" s="2" customFormat="1" x14ac:dyDescent="0.25">
      <c r="B534" s="14"/>
      <c r="BX534" s="3"/>
      <c r="BY534" s="3"/>
      <c r="BZ534" s="3"/>
      <c r="CA534" s="3"/>
      <c r="CB534" s="3"/>
      <c r="CC534" s="3"/>
      <c r="CD534" s="3"/>
      <c r="CE534" s="3"/>
      <c r="CF534" s="3"/>
      <c r="CG534" s="17"/>
      <c r="CH534" s="17"/>
      <c r="CI534" s="18"/>
      <c r="CJ534" s="18"/>
      <c r="CK534" s="18"/>
      <c r="CL534" s="18"/>
      <c r="CO534" s="19"/>
    </row>
    <row r="535" spans="2:93" s="2" customFormat="1" x14ac:dyDescent="0.25">
      <c r="B535" s="14"/>
      <c r="BX535" s="3"/>
      <c r="BY535" s="3"/>
      <c r="BZ535" s="3"/>
      <c r="CA535" s="3"/>
      <c r="CB535" s="3"/>
      <c r="CC535" s="3"/>
      <c r="CD535" s="3"/>
      <c r="CE535" s="3"/>
      <c r="CF535" s="3"/>
      <c r="CG535" s="17"/>
      <c r="CH535" s="17"/>
      <c r="CI535" s="18"/>
      <c r="CJ535" s="18"/>
      <c r="CK535" s="18"/>
      <c r="CL535" s="18"/>
      <c r="CO535" s="19"/>
    </row>
    <row r="536" spans="2:93" s="2" customFormat="1" x14ac:dyDescent="0.25">
      <c r="B536" s="14"/>
      <c r="BX536" s="3"/>
      <c r="BY536" s="3"/>
      <c r="BZ536" s="3"/>
      <c r="CA536" s="3"/>
      <c r="CB536" s="3"/>
      <c r="CC536" s="3"/>
      <c r="CD536" s="3"/>
      <c r="CE536" s="3"/>
      <c r="CF536" s="3"/>
      <c r="CG536" s="17"/>
      <c r="CH536" s="17"/>
      <c r="CI536" s="18"/>
      <c r="CJ536" s="18"/>
      <c r="CK536" s="18"/>
      <c r="CL536" s="18"/>
      <c r="CO536" s="19"/>
    </row>
    <row r="537" spans="2:93" s="2" customFormat="1" x14ac:dyDescent="0.25">
      <c r="B537" s="14"/>
      <c r="BX537" s="3"/>
      <c r="BY537" s="3"/>
      <c r="BZ537" s="3"/>
      <c r="CA537" s="3"/>
      <c r="CB537" s="3"/>
      <c r="CC537" s="3"/>
      <c r="CD537" s="3"/>
      <c r="CE537" s="3"/>
      <c r="CF537" s="3"/>
      <c r="CG537" s="17"/>
      <c r="CH537" s="17"/>
      <c r="CI537" s="18"/>
      <c r="CJ537" s="18"/>
      <c r="CK537" s="18"/>
      <c r="CL537" s="18"/>
      <c r="CO537" s="19"/>
    </row>
    <row r="538" spans="2:93" s="2" customFormat="1" x14ac:dyDescent="0.25">
      <c r="B538" s="14"/>
      <c r="BX538" s="3"/>
      <c r="BY538" s="3"/>
      <c r="BZ538" s="3"/>
      <c r="CA538" s="3"/>
      <c r="CB538" s="3"/>
      <c r="CC538" s="3"/>
      <c r="CD538" s="3"/>
      <c r="CE538" s="3"/>
      <c r="CF538" s="3"/>
      <c r="CG538" s="17"/>
      <c r="CH538" s="17"/>
      <c r="CI538" s="18"/>
      <c r="CJ538" s="18"/>
      <c r="CK538" s="18"/>
      <c r="CL538" s="18"/>
      <c r="CO538" s="19"/>
    </row>
    <row r="539" spans="2:93" s="2" customFormat="1" x14ac:dyDescent="0.25">
      <c r="B539" s="14"/>
      <c r="C539" s="7"/>
      <c r="D539" s="7"/>
      <c r="E539" s="7"/>
      <c r="F539" s="5"/>
      <c r="G539" s="5"/>
      <c r="H539" s="7"/>
      <c r="BX539" s="3"/>
      <c r="BY539" s="3"/>
      <c r="BZ539" s="3"/>
      <c r="CA539" s="3"/>
      <c r="CB539" s="3"/>
      <c r="CC539" s="3"/>
      <c r="CD539" s="3"/>
      <c r="CE539" s="3"/>
      <c r="CF539" s="3"/>
      <c r="CG539" s="17"/>
      <c r="CH539" s="17"/>
      <c r="CI539" s="18"/>
      <c r="CJ539" s="18"/>
      <c r="CK539" s="18"/>
      <c r="CL539" s="18"/>
      <c r="CO539" s="19"/>
    </row>
    <row r="540" spans="2:93" s="2" customFormat="1" x14ac:dyDescent="0.25">
      <c r="B540" s="14"/>
      <c r="C540" s="7"/>
      <c r="D540" s="7"/>
      <c r="E540" s="7"/>
      <c r="F540" s="5"/>
      <c r="G540" s="5"/>
      <c r="H540" s="7"/>
      <c r="BX540" s="3"/>
      <c r="BY540" s="3"/>
      <c r="BZ540" s="3"/>
      <c r="CA540" s="3"/>
      <c r="CB540" s="3"/>
      <c r="CC540" s="3"/>
      <c r="CD540" s="3"/>
      <c r="CE540" s="3"/>
      <c r="CF540" s="3"/>
      <c r="CG540" s="17"/>
      <c r="CH540" s="17"/>
      <c r="CI540" s="18"/>
      <c r="CJ540" s="18"/>
      <c r="CK540" s="18"/>
      <c r="CL540" s="18"/>
      <c r="CO540" s="19"/>
    </row>
    <row r="541" spans="2:93" s="2" customFormat="1" x14ac:dyDescent="0.25">
      <c r="B541" s="14"/>
      <c r="C541" s="7"/>
      <c r="D541" s="7"/>
      <c r="E541" s="7"/>
      <c r="F541" s="5"/>
      <c r="G541" s="5"/>
      <c r="H541" s="7"/>
      <c r="BX541" s="3"/>
      <c r="BY541" s="3"/>
      <c r="BZ541" s="3"/>
      <c r="CA541" s="3"/>
      <c r="CB541" s="3"/>
      <c r="CC541" s="3"/>
      <c r="CD541" s="3"/>
      <c r="CE541" s="3"/>
      <c r="CF541" s="3"/>
      <c r="CG541" s="17"/>
      <c r="CH541" s="17"/>
      <c r="CI541" s="18"/>
      <c r="CJ541" s="18"/>
      <c r="CK541" s="18"/>
      <c r="CL541" s="18"/>
      <c r="CO541" s="19"/>
    </row>
    <row r="542" spans="2:93" s="2" customFormat="1" x14ac:dyDescent="0.25">
      <c r="B542" s="14"/>
      <c r="C542" s="7"/>
      <c r="D542" s="7"/>
      <c r="E542" s="7"/>
      <c r="F542" s="5"/>
      <c r="G542" s="5"/>
      <c r="H542" s="7"/>
      <c r="BX542" s="3"/>
      <c r="BY542" s="3"/>
      <c r="BZ542" s="3"/>
      <c r="CA542" s="3"/>
      <c r="CB542" s="3"/>
      <c r="CC542" s="3"/>
      <c r="CD542" s="3"/>
      <c r="CE542" s="3"/>
      <c r="CF542" s="3"/>
      <c r="CG542" s="17"/>
      <c r="CH542" s="17"/>
      <c r="CI542" s="18"/>
      <c r="CJ542" s="18"/>
      <c r="CK542" s="18"/>
      <c r="CL542" s="18"/>
      <c r="CO542" s="19"/>
    </row>
    <row r="543" spans="2:93" s="2" customFormat="1" x14ac:dyDescent="0.25">
      <c r="B543" s="14"/>
      <c r="C543" s="7"/>
      <c r="D543" s="7"/>
      <c r="E543" s="7"/>
      <c r="F543" s="5"/>
      <c r="G543" s="5"/>
      <c r="H543" s="7"/>
      <c r="BX543" s="3"/>
      <c r="BY543" s="3"/>
      <c r="BZ543" s="3"/>
      <c r="CA543" s="3"/>
      <c r="CB543" s="3"/>
      <c r="CC543" s="3"/>
      <c r="CD543" s="3"/>
      <c r="CE543" s="3"/>
      <c r="CF543" s="3"/>
      <c r="CG543" s="17"/>
      <c r="CH543" s="17"/>
      <c r="CI543" s="18"/>
      <c r="CJ543" s="18"/>
      <c r="CK543" s="18"/>
      <c r="CL543" s="18"/>
      <c r="CO543" s="19"/>
    </row>
    <row r="544" spans="2:93" s="2" customFormat="1" x14ac:dyDescent="0.25">
      <c r="B544" s="14"/>
      <c r="C544" s="7"/>
      <c r="D544" s="7"/>
      <c r="E544" s="7"/>
      <c r="F544" s="5"/>
      <c r="G544" s="5"/>
      <c r="H544" s="7"/>
      <c r="BX544" s="3"/>
      <c r="BY544" s="3"/>
      <c r="BZ544" s="3"/>
      <c r="CA544" s="3"/>
      <c r="CB544" s="3"/>
      <c r="CC544" s="3"/>
      <c r="CD544" s="3"/>
      <c r="CE544" s="3"/>
      <c r="CF544" s="3"/>
      <c r="CG544" s="17"/>
      <c r="CH544" s="17"/>
      <c r="CI544" s="18"/>
      <c r="CJ544" s="18"/>
      <c r="CK544" s="18"/>
      <c r="CL544" s="18"/>
      <c r="CO544" s="19"/>
    </row>
  </sheetData>
  <mergeCells count="52">
    <mergeCell ref="A107:C107"/>
    <mergeCell ref="B1:B3"/>
    <mergeCell ref="C1:C3"/>
    <mergeCell ref="A11:C11"/>
    <mergeCell ref="A61:C61"/>
    <mergeCell ref="A5:CP5"/>
    <mergeCell ref="AB2:AF2"/>
    <mergeCell ref="AJ2:AN2"/>
    <mergeCell ref="AO2:AR2"/>
    <mergeCell ref="AW2:AZ2"/>
    <mergeCell ref="BA2:BC2"/>
    <mergeCell ref="A1:A3"/>
    <mergeCell ref="CB1:CE2"/>
    <mergeCell ref="E1:I1"/>
    <mergeCell ref="D1:D3"/>
    <mergeCell ref="BQ2:BS2"/>
    <mergeCell ref="E2:E3"/>
    <mergeCell ref="F2:F3"/>
    <mergeCell ref="G2:G3"/>
    <mergeCell ref="H2:H3"/>
    <mergeCell ref="I2:I3"/>
    <mergeCell ref="CF1:CF2"/>
    <mergeCell ref="CG1:CL1"/>
    <mergeCell ref="BG2:BK2"/>
    <mergeCell ref="BL2:BP2"/>
    <mergeCell ref="BT2:BW2"/>
    <mergeCell ref="T1:W1"/>
    <mergeCell ref="X1:BW1"/>
    <mergeCell ref="BX1:CA2"/>
    <mergeCell ref="AG2:AI2"/>
    <mergeCell ref="AS2:AV2"/>
    <mergeCell ref="T2:T3"/>
    <mergeCell ref="U2:U3"/>
    <mergeCell ref="V2:V3"/>
    <mergeCell ref="W2:W3"/>
    <mergeCell ref="X2:AA2"/>
    <mergeCell ref="A12:CP12"/>
    <mergeCell ref="A62:CP62"/>
    <mergeCell ref="A108:D108"/>
    <mergeCell ref="CI2:CL2"/>
    <mergeCell ref="CM1:CN2"/>
    <mergeCell ref="CO1:CO3"/>
    <mergeCell ref="CP1:CP3"/>
    <mergeCell ref="N2:N3"/>
    <mergeCell ref="J2:J3"/>
    <mergeCell ref="O1:S2"/>
    <mergeCell ref="BD2:BF2"/>
    <mergeCell ref="J1:N1"/>
    <mergeCell ref="K2:K3"/>
    <mergeCell ref="L2:L3"/>
    <mergeCell ref="M2:M3"/>
    <mergeCell ref="CG2:CH2"/>
  </mergeCells>
  <printOptions horizontalCentered="1"/>
  <pageMargins left="0.31496062992126" right="0.31496062992126" top="1.33858267716535" bottom="0.74803149606299202" header="0.31496062992126" footer="0.31496062992126"/>
  <pageSetup paperSize="8" scale="75" fitToHeight="0" orientation="landscape" r:id="rId1"/>
  <headerFooter alignWithMargins="0"/>
  <rowBreaks count="1" manualBreakCount="1">
    <brk id="61" max="9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E2171AC7-07DB-4450-A562-4772B53B0B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8FF1CD-0C77-4ED4-91A5-0F6DCE096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9FEE66-9402-4AB7-AAA8-1D53C5292C22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MITRENI</vt:lpstr>
      <vt:lpstr>MITRENI!Print_Area</vt:lpstr>
      <vt:lpstr>MITRENI!Print_Titles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Andreea Ene</cp:lastModifiedBy>
  <cp:lastPrinted>2026-06-10T13:50:41Z</cp:lastPrinted>
  <dcterms:created xsi:type="dcterms:W3CDTF">2006-10-18T04:18:14Z</dcterms:created>
  <dcterms:modified xsi:type="dcterms:W3CDTF">2026-06-12T06:08:20Z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4010200</vt:r8>
  </property>
  <property fmtid="{D5CDD505-2E9C-101B-9397-08002B2CF9AE}" pid="4" name="MediaServiceImageTags">
    <vt:lpwstr/>
  </property>
</Properties>
</file>